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filterPrivacy="1" defaultThemeVersion="124226"/>
  <xr:revisionPtr revIDLastSave="0" documentId="13_ncr:1_{EEC2C7CC-B866-4A5E-BD2E-5BABFC58736A}" xr6:coauthVersionLast="46" xr6:coauthVersionMax="46" xr10:uidLastSave="{00000000-0000-0000-0000-000000000000}"/>
  <bookViews>
    <workbookView xWindow="-108" yWindow="-108" windowWidth="23256" windowHeight="12576" tabRatio="832" xr2:uid="{00000000-000D-0000-FFFF-FFFF00000000}"/>
  </bookViews>
  <sheets>
    <sheet name="ILIASOVCE OU VV" sheetId="62" r:id="rId1"/>
    <sheet name="ILAS OU  Rekapitulácia rozpočtu" sheetId="59" r:id="rId2"/>
    <sheet name="ILIAS OU Krycí list rozpočtu" sheetId="58" r:id="rId3"/>
  </sheets>
  <externalReferences>
    <externalReference r:id="rId4"/>
    <externalReference r:id="rId5"/>
    <externalReference r:id="rId6"/>
  </externalReferences>
  <definedNames>
    <definedName name="_FilterDatabase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0" hidden="1">#REF!</definedName>
    <definedName name="_xlnm._FilterDatabase" hidden="1">#REF!</definedName>
    <definedName name="aaa" localSheetId="0">#REF!</definedName>
    <definedName name="aaa">#REF!</definedName>
    <definedName name="_xlnm.Database" localSheetId="0">#REF!</definedName>
    <definedName name="_xlnm.Database">#REF!</definedName>
    <definedName name="dd" localSheetId="0">[1]Vyuc!#REF!</definedName>
    <definedName name="dd">[1]Vyuc!#REF!</definedName>
    <definedName name="ddd" localSheetId="0" hidden="1">#REF!</definedName>
    <definedName name="ddd" hidden="1">#REF!</definedName>
    <definedName name="de" localSheetId="0">[2]Vyuc!#REF!</definedName>
    <definedName name="de">[2]Vyuc!#REF!</definedName>
    <definedName name="dsd2d" localSheetId="0" hidden="1">#REF!</definedName>
    <definedName name="dsd2d" hidden="1">#REF!</definedName>
    <definedName name="dsd2dd" localSheetId="0" hidden="1">#REF!</definedName>
    <definedName name="dsd2dd" hidden="1">#REF!</definedName>
    <definedName name="Excel_BuiltIn__FilterDatabase" localSheetId="0">#REF!</definedName>
    <definedName name="Excel_BuiltIn__FilterDatabase">#REF!</definedName>
    <definedName name="Excel_BuiltIn_Database" localSheetId="0">#REF!</definedName>
    <definedName name="Excel_BuiltIn_Database">#REF!</definedName>
    <definedName name="fakt1R" localSheetId="1">#REF!</definedName>
    <definedName name="fakt1R" localSheetId="2">#REF!</definedName>
    <definedName name="fakt1R" localSheetId="0">#REF!</definedName>
    <definedName name="fakt1R">#REF!</definedName>
    <definedName name="gabo" localSheetId="0">[2]Vyuc!#REF!</definedName>
    <definedName name="gabo">[2]Vyuc!#REF!</definedName>
    <definedName name="gaboterm" localSheetId="0">[1]Vyuc!#REF!</definedName>
    <definedName name="gaboterm">[1]Vyuc!#REF!</definedName>
    <definedName name="jaro" localSheetId="0">#REF!</definedName>
    <definedName name="jaro">#REF!</definedName>
    <definedName name="Kanal" localSheetId="0">[2]Vyuc!#REF!</definedName>
    <definedName name="Kanal">[2]Vyuc!#REF!</definedName>
    <definedName name="_xlnm.Print_Titles" localSheetId="1">'ILAS OU  Rekapitulácia rozpočtu'!$8:$10</definedName>
    <definedName name="_xlnm.Print_Titles" localSheetId="2">'ILIAS OU Krycí list rozpočtu'!$1:$3</definedName>
    <definedName name="_xlnm.Print_Titles" localSheetId="0">'ILIASOVCE OU VV'!$1:$6</definedName>
    <definedName name="Oblast_tisku_MI_2" localSheetId="0">#REF!</definedName>
    <definedName name="Oblast_tisku_MI_2">#REF!</definedName>
    <definedName name="Oblast_tisku_MI_7" localSheetId="0">[2]Vyuc!#REF!</definedName>
    <definedName name="Oblast_tisku_MI_7">[2]Vyuc!#REF!</definedName>
    <definedName name="_xlnm.Print_Area" localSheetId="0">'ILIASOVCE OU VV'!$A$1:$G$84</definedName>
    <definedName name="peter" localSheetId="0">[1]Vyuc!#REF!</definedName>
    <definedName name="peter">[1]Vyuc!#REF!</definedName>
    <definedName name="PO_UK_Borovica" localSheetId="0">#REF!</definedName>
    <definedName name="PO_UK_Borovica">#REF!</definedName>
    <definedName name="qqq" localSheetId="0">#REF!</definedName>
    <definedName name="qqq">#REF!</definedName>
    <definedName name="RRRR" localSheetId="0">#REF!</definedName>
    <definedName name="RRRR">#REF!</definedName>
    <definedName name="ss" localSheetId="0">[2]Vyuc!#REF!</definedName>
    <definedName name="ss">[2]Vyuc!#REF!</definedName>
    <definedName name="sss" localSheetId="0" hidden="1">#REF!</definedName>
    <definedName name="sss" hidden="1">#REF!</definedName>
    <definedName name="yty" localSheetId="0">[3]Vyuc!#REF!</definedName>
    <definedName name="yty">[3]Vyuc!#REF!</definedName>
    <definedName name="yty\" localSheetId="0">[2]Vyuc!#REF!</definedName>
    <definedName name="yty\">[2]Vyuc!#REF!</definedName>
    <definedName name="yty_" localSheetId="0">[2]Vyuc!#REF!</definedName>
    <definedName name="yty_">[2]Vyuc!#REF!</definedName>
    <definedName name="zti" localSheetId="0">#REF!</definedName>
    <definedName name="zti">#REF!</definedName>
    <definedName name="zti1" localSheetId="0">[2]Vyuc!#REF!</definedName>
    <definedName name="zti1">[2]Vyuc!#REF!</definedName>
  </definedNames>
  <calcPr calcId="181029"/>
</workbook>
</file>

<file path=xl/calcChain.xml><?xml version="1.0" encoding="utf-8"?>
<calcChain xmlns="http://schemas.openxmlformats.org/spreadsheetml/2006/main">
  <c r="A81" i="62" l="1"/>
  <c r="B24" i="59" l="1"/>
  <c r="B22" i="59"/>
  <c r="B20" i="59"/>
  <c r="B18" i="59"/>
  <c r="B16" i="59"/>
  <c r="B14" i="59"/>
  <c r="B12" i="59"/>
  <c r="A18" i="62"/>
  <c r="G83" i="62"/>
  <c r="G82" i="62"/>
  <c r="G81" i="62"/>
  <c r="G79" i="62"/>
  <c r="G77" i="62"/>
  <c r="G76" i="62"/>
  <c r="E75" i="62"/>
  <c r="G75" i="62" s="1"/>
  <c r="G74" i="62"/>
  <c r="G73" i="62"/>
  <c r="G72" i="62"/>
  <c r="G71" i="62"/>
  <c r="G70" i="62"/>
  <c r="G69" i="62"/>
  <c r="G68" i="62"/>
  <c r="G64" i="62"/>
  <c r="G63" i="62"/>
  <c r="E62" i="62"/>
  <c r="E65" i="62" s="1"/>
  <c r="G65" i="62" s="1"/>
  <c r="G61" i="62"/>
  <c r="G60" i="62"/>
  <c r="G59" i="62"/>
  <c r="G58" i="62"/>
  <c r="G57" i="62"/>
  <c r="G56" i="62"/>
  <c r="G55" i="62"/>
  <c r="G54" i="62"/>
  <c r="G53" i="62"/>
  <c r="G52" i="62"/>
  <c r="G51" i="62"/>
  <c r="G50" i="62"/>
  <c r="G49" i="62"/>
  <c r="G48" i="62"/>
  <c r="G47" i="62"/>
  <c r="G46" i="62"/>
  <c r="G45" i="62"/>
  <c r="G44" i="62"/>
  <c r="E43" i="62"/>
  <c r="E66" i="62" s="1"/>
  <c r="G66" i="62" s="1"/>
  <c r="G42" i="62"/>
  <c r="G41" i="62"/>
  <c r="G40" i="62"/>
  <c r="G38" i="62"/>
  <c r="G37" i="62"/>
  <c r="G36" i="62"/>
  <c r="E35" i="62"/>
  <c r="G35" i="62" s="1"/>
  <c r="G34" i="62"/>
  <c r="G33" i="62"/>
  <c r="G32" i="62"/>
  <c r="G30" i="62"/>
  <c r="G29" i="62"/>
  <c r="G28" i="62"/>
  <c r="G27" i="62"/>
  <c r="G26" i="62"/>
  <c r="G25" i="62"/>
  <c r="G24" i="62"/>
  <c r="G23" i="62"/>
  <c r="G22" i="62"/>
  <c r="G21" i="62"/>
  <c r="G20" i="62"/>
  <c r="G19" i="62"/>
  <c r="G18" i="62"/>
  <c r="G15" i="62"/>
  <c r="E15" i="62"/>
  <c r="E14" i="62"/>
  <c r="G14" i="62" s="1"/>
  <c r="E13" i="62"/>
  <c r="G13" i="62" s="1"/>
  <c r="A13" i="62"/>
  <c r="A14" i="62" s="1"/>
  <c r="A15" i="62" s="1"/>
  <c r="A16" i="62" s="1"/>
  <c r="G12" i="62"/>
  <c r="G43" i="62" l="1"/>
  <c r="G62" i="62"/>
  <c r="G80" i="62"/>
  <c r="E24" i="59" s="1"/>
  <c r="G39" i="62"/>
  <c r="E18" i="59" s="1"/>
  <c r="G31" i="62"/>
  <c r="E16" i="59" s="1"/>
  <c r="A19" i="62"/>
  <c r="A20" i="62" s="1"/>
  <c r="A21" i="62" s="1"/>
  <c r="A22" i="62"/>
  <c r="A23" i="62" s="1"/>
  <c r="A24" i="62" s="1"/>
  <c r="A25" i="62" s="1"/>
  <c r="A26" i="62" s="1"/>
  <c r="A27" i="62" s="1"/>
  <c r="A28" i="62" s="1"/>
  <c r="A29" i="62" s="1"/>
  <c r="A30" i="62" s="1"/>
  <c r="A32" i="62" s="1"/>
  <c r="A33" i="62" s="1"/>
  <c r="A34" i="62" s="1"/>
  <c r="A35" i="62" s="1"/>
  <c r="A36" i="62" s="1"/>
  <c r="A37" i="62" s="1"/>
  <c r="A38" i="62" s="1"/>
  <c r="A40" i="62" s="1"/>
  <c r="A41" i="62" s="1"/>
  <c r="A42" i="62" s="1"/>
  <c r="A43" i="62" s="1"/>
  <c r="A44" i="62" s="1"/>
  <c r="A45" i="62" s="1"/>
  <c r="A46" i="62" s="1"/>
  <c r="A47" i="62" s="1"/>
  <c r="A48" i="62" s="1"/>
  <c r="A49" i="62" s="1"/>
  <c r="A50" i="62" s="1"/>
  <c r="A51" i="62" s="1"/>
  <c r="A52" i="62" s="1"/>
  <c r="A53" i="62" s="1"/>
  <c r="A54" i="62" s="1"/>
  <c r="A55" i="62" s="1"/>
  <c r="A56" i="62" s="1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8" i="62" s="1"/>
  <c r="G17" i="62"/>
  <c r="E14" i="59" s="1"/>
  <c r="G67" i="62"/>
  <c r="E20" i="59" s="1"/>
  <c r="E16" i="62"/>
  <c r="G16" i="62" s="1"/>
  <c r="G11" i="62" s="1"/>
  <c r="E12" i="59" s="1"/>
  <c r="A76" i="62" l="1"/>
  <c r="A69" i="62"/>
  <c r="G78" i="62"/>
  <c r="G7" i="62" l="1"/>
  <c r="G8" i="62" s="1"/>
  <c r="G9" i="62" s="1"/>
  <c r="E22" i="59"/>
  <c r="A77" i="62"/>
  <c r="A79" i="62" s="1"/>
  <c r="A82" i="62" s="1"/>
  <c r="A83" i="62" s="1"/>
  <c r="A70" i="62"/>
  <c r="A71" i="62" s="1"/>
  <c r="A72" i="62" s="1"/>
  <c r="A73" i="62" s="1"/>
  <c r="A74" i="62" s="1"/>
  <c r="A75" i="62" s="1"/>
  <c r="R26" i="58" l="1"/>
  <c r="J26" i="58"/>
  <c r="E27" i="59" l="1"/>
  <c r="E26" i="58" s="1"/>
  <c r="R30" i="58" l="1"/>
  <c r="R33" i="58" l="1"/>
  <c r="R31" i="58"/>
</calcChain>
</file>

<file path=xl/sharedStrings.xml><?xml version="1.0" encoding="utf-8"?>
<sst xmlns="http://schemas.openxmlformats.org/spreadsheetml/2006/main" count="335" uniqueCount="249">
  <si>
    <t>P.Č.</t>
  </si>
  <si>
    <t>Kód položky</t>
  </si>
  <si>
    <t>Popis</t>
  </si>
  <si>
    <t>MJ</t>
  </si>
  <si>
    <t>Množstvo celkom</t>
  </si>
  <si>
    <t>Cena jednotková</t>
  </si>
  <si>
    <t>Cena celkom</t>
  </si>
  <si>
    <t>celkom spolu bez DPH:</t>
  </si>
  <si>
    <t>ks</t>
  </si>
  <si>
    <t>sub</t>
  </si>
  <si>
    <t>m</t>
  </si>
  <si>
    <t>PSV</t>
  </si>
  <si>
    <t>Práce a dodávky PSV</t>
  </si>
  <si>
    <t>713</t>
  </si>
  <si>
    <t>734</t>
  </si>
  <si>
    <t>783</t>
  </si>
  <si>
    <t>hod</t>
  </si>
  <si>
    <t xml:space="preserve">Izolácie tepelné   </t>
  </si>
  <si>
    <t>713482142</t>
  </si>
  <si>
    <t>731</t>
  </si>
  <si>
    <t xml:space="preserve">Ústredné kúrenie, kotolne   </t>
  </si>
  <si>
    <t>731341130</t>
  </si>
  <si>
    <t xml:space="preserve">Hadica napúšťacia gumená   </t>
  </si>
  <si>
    <t>732</t>
  </si>
  <si>
    <t xml:space="preserve">Ústredné kúrenie, strojovne   </t>
  </si>
  <si>
    <t>1411115</t>
  </si>
  <si>
    <t>422820001400</t>
  </si>
  <si>
    <t>732331516</t>
  </si>
  <si>
    <t>4846695000</t>
  </si>
  <si>
    <t>2112087000007</t>
  </si>
  <si>
    <t>733</t>
  </si>
  <si>
    <t>Napusetnie potrubia upravenou vodou potrubí do DN 150 v strojovni a hlavných rozvodov s odvzdušnením</t>
  </si>
  <si>
    <t xml:space="preserve">Ústredné kúrenie, armatúry.   </t>
  </si>
  <si>
    <t>734212113</t>
  </si>
  <si>
    <t xml:space="preserve">Automatický odvzdušnovací ventíl AOV 3/8" FLAMCO   </t>
  </si>
  <si>
    <t>734421130</t>
  </si>
  <si>
    <t xml:space="preserve">Tlakomer s priemerom 160 do 400 kPa   </t>
  </si>
  <si>
    <t>767</t>
  </si>
  <si>
    <t xml:space="preserve">Konštrukcie doplnkové kovové   </t>
  </si>
  <si>
    <t>767995104</t>
  </si>
  <si>
    <t xml:space="preserve">Montáž ostatných atypických  kovových stavebných doplnkových konštrukcií nad 20 do 50 kg   </t>
  </si>
  <si>
    <t>kg</t>
  </si>
  <si>
    <t>HZS-007</t>
  </si>
  <si>
    <t xml:space="preserve">Skúšobná prevádzka   </t>
  </si>
  <si>
    <t>celkom spolu s DPH:</t>
  </si>
  <si>
    <r>
      <t xml:space="preserve">Projektant:  </t>
    </r>
    <r>
      <rPr>
        <b/>
        <sz val="8"/>
        <rFont val="Arial"/>
        <family val="2"/>
        <charset val="238"/>
      </rPr>
      <t xml:space="preserve">Ing. Tomáš Tarageľ - TOMMED, s.r.o., </t>
    </r>
    <r>
      <rPr>
        <sz val="8"/>
        <rFont val="Arial"/>
        <family val="2"/>
        <charset val="238"/>
      </rPr>
      <t>Nová 58, Levoča</t>
    </r>
  </si>
  <si>
    <t>DPH: 20%</t>
  </si>
  <si>
    <t>Páska kaučuk AC</t>
  </si>
  <si>
    <t xml:space="preserve">Kaučuková izolácia ACe 19x22 trubica napr. Armaflex Armacell   </t>
  </si>
  <si>
    <t xml:space="preserve">Montáž trubíc z kaučuku, hr.19,vnút.priemer 38-73 mm   </t>
  </si>
  <si>
    <t xml:space="preserve">Kaučuková izolácia ACe 19x28 trubica napr. Armaflex Armacell   </t>
  </si>
  <si>
    <t xml:space="preserve">Kaučuková izolácia ACe 19x35 trubica napr. Armaflex Armacell   </t>
  </si>
  <si>
    <t xml:space="preserve">Uvedenie do tepelného čerpadla do prevádzky </t>
  </si>
  <si>
    <t>Elektro silové napojenie tepelného čerpadla vrátane podružného materiálu</t>
  </si>
  <si>
    <t>Montáž expanznej nádoby</t>
  </si>
  <si>
    <t>Elektro slaboprúdové napojenie tepelného čerpadla vrátane podružného materiálu</t>
  </si>
  <si>
    <t>PSKAC50X15X3</t>
  </si>
  <si>
    <t>Guľový ventil vypúšťací - napúšťací</t>
  </si>
  <si>
    <t>Názov stavby</t>
  </si>
  <si>
    <t>JKSO</t>
  </si>
  <si>
    <t>Názov objektu</t>
  </si>
  <si>
    <t>EČO</t>
  </si>
  <si>
    <t>Miesto</t>
  </si>
  <si>
    <t>IČO</t>
  </si>
  <si>
    <t>IČ DPH</t>
  </si>
  <si>
    <t>Objednávateľ</t>
  </si>
  <si>
    <t>Projektant</t>
  </si>
  <si>
    <t>Zhotoviteľ</t>
  </si>
  <si>
    <t>Rozpočet číslo</t>
  </si>
  <si>
    <t>Spracoval</t>
  </si>
  <si>
    <t>Dňa</t>
  </si>
  <si>
    <t>Ing. Tomáš Tarageľ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</si>
  <si>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</si>
  <si>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</si>
  <si>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</si>
  <si>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</si>
  <si>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</si>
  <si>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</si>
  <si>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</si>
  <si>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</si>
  <si>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</si>
  <si>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</si>
  <si>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</si>
  <si>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</si>
  <si>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</si>
  <si>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</si>
  <si>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</si>
  <si>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</si>
  <si>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</si>
  <si>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</si>
  <si>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</si>
  <si>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</si>
  <si>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</si>
  <si>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>GZS</t>
  </si>
  <si>
    <t>2</t>
  </si>
  <si>
    <t>Montáž</t>
  </si>
  <si>
    <t>9</t>
  </si>
  <si>
    <t>Bez pevnej podl.</t>
  </si>
  <si>
    <t>14</t>
  </si>
  <si>
    <t>Mimostaven. doprava</t>
  </si>
  <si>
    <t>3</t>
  </si>
  <si>
    <t>10</t>
  </si>
  <si>
    <t>Kultúrna pamiatka</t>
  </si>
  <si>
    <t>15</t>
  </si>
  <si>
    <t>Územné vplyvy</t>
  </si>
  <si>
    <t>4</t>
  </si>
  <si>
    <t>11</t>
  </si>
  <si>
    <t>16</t>
  </si>
  <si>
    <t>Prevádzkové vplyvy</t>
  </si>
  <si>
    <t>5</t>
  </si>
  <si>
    <t>"M"</t>
  </si>
  <si>
    <t>17</t>
  </si>
  <si>
    <t>Ostatné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</si>
  <si>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</si>
  <si>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</si>
  <si>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</si>
  <si>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</si>
  <si>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</si>
  <si>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</si>
  <si>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</si>
  <si>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</si>
  <si>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</si>
  <si>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</si>
  <si>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</si>
  <si>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</si>
  <si>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</si>
  <si>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</si>
  <si>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</si>
  <si>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</si>
  <si>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</si>
  <si>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</si>
  <si>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</si>
  <si>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</si>
  <si>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</si>
  <si>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</si>
  <si>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</si>
  <si>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</si>
  <si>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</si>
  <si>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</si>
  <si>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</si>
  <si>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</si>
  <si>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</si>
  <si>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</si>
  <si>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</si>
  <si>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</si>
  <si>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</si>
  <si>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</si>
  <si>
    <t xml:space="preserve">Stavba:    </t>
  </si>
  <si>
    <t xml:space="preserve">Objednávateľ: </t>
  </si>
  <si>
    <t xml:space="preserve">Objekt:   </t>
  </si>
  <si>
    <t xml:space="preserve">Projektant:  </t>
  </si>
  <si>
    <t>Dátum:</t>
  </si>
  <si>
    <t xml:space="preserve">JKSO:   </t>
  </si>
  <si>
    <t>Kód</t>
  </si>
  <si>
    <t>Dodávka</t>
  </si>
  <si>
    <t>Hmotnosť celkom</t>
  </si>
  <si>
    <t>Suť celkom</t>
  </si>
  <si>
    <t>Celkom bez DPH</t>
  </si>
  <si>
    <t>Ing. Tomáš Tarageľ - TomMed, s.r.o., Nová 58, 054 01 Levoča</t>
  </si>
  <si>
    <t>Konzola na stenu ako držiak tepelného čerpadla vrátane gumených podložiek a šrúb pod tepelné čerpdlo napr. STIEBEL-ELTRON WK 2</t>
  </si>
  <si>
    <t>Elektronický regulátor, ktorý zabezpečí minimálne : 
- Kaskádovú reguláciu tepelných čerpadiel
- Ekvitermickú reguláciu
- Nezávislé riadenie v čase a teplote 2 x miešaných vykurovacích vetiev  
- Možnosť napojenia externým rozhraním na ovládanie cez internet
- Možnosť napojenia externým rozhraním na ovládanie nadradenou reguláciou 0-10V
 napr. STIEBEL-ELTRON WPM</t>
  </si>
  <si>
    <t xml:space="preserve">Tepelné čerpadlo vzduch - voda, inverter, s min. menovitým tepelným výkon za priemerných klimatických podmienok každý pre stredné teploty výkonom 14,9 kW (ERP) a s min SOCP (priemerným výkonovým číslom) 4,75 s vstavaným, alebo externým záložným elektro kotlom výkonu min. 8kW napr. STIEBEL ELTRON HPA-O 13C PREMIUM, vrátane 5 ročnej záruky  </t>
  </si>
  <si>
    <t>Rozšírené rozhranie regulátor, ktorým sa elektronický regulátor napojí prostredníctvom internetu na server a následne umožní prostredníctvom PC, resp. smart telefónu ovládanie a sledovanie vykurovania 2 x vetvy - teploty a časy, napr. STIEBEL-ELTRON ISG web</t>
  </si>
  <si>
    <t xml:space="preserve">Akumulátor tepla 400 l vrátane izolácie - napr. STIEBEL-ELTRON  SBP 400 E </t>
  </si>
  <si>
    <t xml:space="preserve">Ovládacia skriňa pre tepelné čerpadlá vrátane všetkých istiacich, vypínacích a prepínacích prvkov a kontroliek - napr. STIEBEL-ELTRON </t>
  </si>
  <si>
    <t>Montáž zásobníkov do 500l vrátane ich izolácii</t>
  </si>
  <si>
    <t>Obehové čerpadlo k tepelnému čerpadlu napr. STIEBEL-ELTRON UP 25/7.5 PCV</t>
  </si>
  <si>
    <t>Montáž tepelného čerpadla vrátane montáže ucytenia na stenu a montáže obehového čerpadla</t>
  </si>
  <si>
    <t>VIE 559465 -F1</t>
  </si>
  <si>
    <t>Potrubie z uhlíkovej pozink.ocele 22</t>
  </si>
  <si>
    <t xml:space="preserve">VIE 559472 -F1 </t>
  </si>
  <si>
    <t>Potrubie z uhlíkovej pozink.ocele 28</t>
  </si>
  <si>
    <t>VIE 559496 -F1</t>
  </si>
  <si>
    <t>Potrubie z uhlíkovej pozink.ocele 35</t>
  </si>
  <si>
    <t>733161506</t>
  </si>
  <si>
    <t>VIE 558147 -F1</t>
  </si>
  <si>
    <t xml:space="preserve">PRES.OBLUK 1116/90   22 </t>
  </si>
  <si>
    <t>VIE 558215 -F1</t>
  </si>
  <si>
    <t xml:space="preserve">PRES.OBLUK 1116.1/90   22 </t>
  </si>
  <si>
    <t>VIE 558352 -F1</t>
  </si>
  <si>
    <t xml:space="preserve">PRES.OBLUK 1116.1/45   22 </t>
  </si>
  <si>
    <t>VIE 558154 -F1</t>
  </si>
  <si>
    <t xml:space="preserve">PRES.OBLUK 1116/90   28 </t>
  </si>
  <si>
    <t>VIE 558222 -F1</t>
  </si>
  <si>
    <t xml:space="preserve">PRES.OBLUK 1116.1/90   28 </t>
  </si>
  <si>
    <t>VIE 558369 -F1</t>
  </si>
  <si>
    <t>PRES.OBLUK 1116.1/45   28</t>
  </si>
  <si>
    <t>VIE 558161 -F1</t>
  </si>
  <si>
    <t xml:space="preserve">PRES.OBLUK 1116/90   35 </t>
  </si>
  <si>
    <t>VIE 558239 -F1</t>
  </si>
  <si>
    <t xml:space="preserve">PRES.OBLUK 1116.1/90   35 </t>
  </si>
  <si>
    <t>VIE 558376 -F1</t>
  </si>
  <si>
    <t>PRES.OBLUK 1116.1/45   35</t>
  </si>
  <si>
    <t xml:space="preserve">PRES.OBLUK 1116.1/45   35 DNU VON </t>
  </si>
  <si>
    <t>VIE 642693 -F1</t>
  </si>
  <si>
    <t xml:space="preserve">T-kus lisovací 1118 28x22x28 </t>
  </si>
  <si>
    <t>VIE 558796 -F1</t>
  </si>
  <si>
    <t>VIE 642655 -F1</t>
  </si>
  <si>
    <t>PRES.T-KUS 1118   22</t>
  </si>
  <si>
    <t>VIE 558567 -F1</t>
  </si>
  <si>
    <t xml:space="preserve">Redukcia lisovacia oceľová Prestabo 1115.1 35x28 VIEGA </t>
  </si>
  <si>
    <t>VIE 558543 -F1</t>
  </si>
  <si>
    <t xml:space="preserve">Redukcia lisovacia oceľová Prestabo 1115.1 28x22 VIEGA </t>
  </si>
  <si>
    <t>VIE 558024 -F1</t>
  </si>
  <si>
    <t xml:space="preserve">Nátrubok lisovacií oceľový Prestabo  35 VIEGA </t>
  </si>
  <si>
    <t>VIE 558017 -F1</t>
  </si>
  <si>
    <t xml:space="preserve">Nátrubok lisovacií oceľový Prestabo  28 VIEGA </t>
  </si>
  <si>
    <t>VIE 558000 -F1</t>
  </si>
  <si>
    <t xml:space="preserve">Nátrubok lisovacií oceľový Prestabo  22 VIEGA </t>
  </si>
  <si>
    <t>VIE 559038 -F1</t>
  </si>
  <si>
    <t>Prechodová vsuvka s vonkajším závitom 22x3/4"</t>
  </si>
  <si>
    <t>VIE 559045 -F1</t>
  </si>
  <si>
    <t>Prechodová vsuvka s vonkajším závitom 28x1"</t>
  </si>
  <si>
    <t>VIE 559052 -F1</t>
  </si>
  <si>
    <t>Prechodová vsuvka s vonkajším závitom 35x5/4"</t>
  </si>
  <si>
    <t>Montáž potrubných rozvodov v strojovni - kotolni</t>
  </si>
  <si>
    <t xml:space="preserve">T-kus lisovací 1118 34x28x35 </t>
  </si>
  <si>
    <t>Montáž tvaroviek lisovaním</t>
  </si>
  <si>
    <t>Súprava pripojivacích armartúr k akumulátoru vrátane uzáverov a možnosti vypustenia akumulátora napr. STIEBEL ELTRON WPKI 5</t>
  </si>
  <si>
    <t xml:space="preserve">Čerpadlová skupina obsahujúca najmä uzatváracie 2 x ventily s teplomerom, elektronické čerpadlo, zmiešavací ventil so servomotorom a izoláciou DN 25 napr. STIEBEL ELTRON WPKI-HKM E </t>
  </si>
  <si>
    <t xml:space="preserve">Filter DN 25, veľkosť oka sieťoviny 0,75 mm, hrdlo x hrdlo   </t>
  </si>
  <si>
    <t>Guľový kohút s pákovým ovládačom, PN 25, DN 25 napr. HERZ MODUL</t>
  </si>
  <si>
    <t>Guľový kohút s pákovým ovládačom, PN 25, DN 32 napr. HERZ MODUL</t>
  </si>
  <si>
    <t>Montáž čerpadlových skupín, rozdeľovača</t>
  </si>
  <si>
    <t>Rozdelovač zberač pre 2 x vykurovaciu vetvu vrátane izolácie  DN 32 vrátane konzol napr.                                 STIEBEL ELTRON WPKI-HKV 2</t>
  </si>
  <si>
    <t>Klapka spätná (gulička) s kontrolným otvorom, DN 25</t>
  </si>
  <si>
    <t>Guľový kohút s hadicovou prípojkou a vonkajšou maticou 1/2, PN 12,5, DN 15 napr. HERZ</t>
  </si>
  <si>
    <t>Napúšťacia armatúra - prevdzušnenie teplného čerpadla napr. STIEBEL ELTRON</t>
  </si>
  <si>
    <t>Montáž armatúr</t>
  </si>
  <si>
    <t>Nádoba-expanzná  EXPANZOMAT 50 l 2xÚK vrátane servisnej armatúry a poistného ventilu</t>
  </si>
  <si>
    <t xml:space="preserve">Prescor 540 - 1  3 bar   </t>
  </si>
  <si>
    <t>Ústredné kúrenie, rozvodné potrubie  - uhlíková ocel</t>
  </si>
  <si>
    <t xml:space="preserve">Dokončovacie práce </t>
  </si>
  <si>
    <t>ACE-19X022</t>
  </si>
  <si>
    <t>ACE-19X028</t>
  </si>
  <si>
    <t>ACE-19X035</t>
  </si>
  <si>
    <t>HZS-008</t>
  </si>
  <si>
    <t>HZS-009</t>
  </si>
  <si>
    <t>Odborná prehliadke VTZ elektrického – napojenie TČ, vrátane spávy podľa vyhl. 508/2009</t>
  </si>
  <si>
    <t>Prvá vonkajšia prehladka tlakovej nádoby vrátane správy podľa prílohy č. 5 vyhl. 508/2009</t>
  </si>
  <si>
    <t>Rekonštrukcia kúrenia Obecného úradu ObÚ v obci Iliašovce s využitím obnoviteľných zdrojov energie</t>
  </si>
  <si>
    <t>Obecný úrad v obci Iliašovce</t>
  </si>
  <si>
    <t>ObÚ Iliašovce</t>
  </si>
  <si>
    <r>
      <t xml:space="preserve">Spracoval:   </t>
    </r>
    <r>
      <rPr>
        <b/>
        <sz val="8"/>
        <rFont val="Arial"/>
        <family val="2"/>
        <charset val="238"/>
      </rPr>
      <t>........................................</t>
    </r>
  </si>
  <si>
    <r>
      <rPr>
        <sz val="8"/>
        <rFont val="Arial"/>
        <family val="2"/>
        <charset val="238"/>
      </rPr>
      <t>Dátum:</t>
    </r>
    <r>
      <rPr>
        <b/>
        <sz val="8"/>
        <rFont val="Arial"/>
        <family val="2"/>
        <charset val="238"/>
      </rPr>
      <t xml:space="preserve"> ..........................</t>
    </r>
  </si>
  <si>
    <r>
      <t xml:space="preserve">Zhotoviteľ: </t>
    </r>
    <r>
      <rPr>
        <b/>
        <sz val="8"/>
        <rFont val="Arial"/>
        <family val="2"/>
        <charset val="238"/>
      </rPr>
      <t>........................................................................................................</t>
    </r>
  </si>
  <si>
    <t>PONUKA KRYCÍ LIST ROZPOČTU</t>
  </si>
  <si>
    <t>PONUKA REKAPITULÁCIA ROZPOČTU</t>
  </si>
  <si>
    <t>Výkaz - výmer : Rekonštrukcia kúrenia Obecného úradu ObÚ v obci Iliašovce s využitím obnoviteľných zdrojov energie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</si>
</sst>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7" formatCode="#,##0.00\ &quot;€&quot;;\-#,##0.00\ &quot;€&quot;"/>
    <numFmt numFmtId="164" formatCode="_(\$* #,##0.00_);_(\$* \(#,##0.00\);_(\$* \-??_);_(@_)"/>
    <numFmt numFmtId="165" formatCode="General_)"/>
    <numFmt numFmtId="166" formatCode="\L#,##0.00;[Red]&quot;-L&quot;#,##0.00"/>
    <numFmt numFmtId="167" formatCode="_ * #,##0.00_ ;_ * \-#,##0.00_ ;_ * \-??_ ;_ @_ "/>
    <numFmt numFmtId="168" formatCode="_ * #,##0_ ;_ * \-#,##0_ ;_ * \-_ ;_ @_ "/>
    <numFmt numFmtId="169" formatCode="\$#,##0_);&quot;($&quot;#,##0\)"/>
    <numFmt numFmtId="170" formatCode="_ * #,##0_ ;_ * \-#,##0_ ;_ * &quot;-&quot;_ ;_ @_ "/>
    <numFmt numFmtId="171" formatCode="&quot;$&quot;#,##0_);\(&quot;$&quot;#,##0\)"/>
    <numFmt numFmtId="172" formatCode="_-* #,##0_-;\-* #,##0_-;_-* \-_-;_-@_-"/>
    <numFmt numFmtId="173" formatCode="_-* #,##0&quot; Kc&quot;_-;\-* #,##0&quot; Kc&quot;_-;_-* &quot;- Kc&quot;_-;_-@_-"/>
    <numFmt numFmtId="174" formatCode="_-* #,##0&quot; Kč&quot;_-;\-* #,##0&quot; Kč&quot;_-;_-* &quot;- Kč&quot;_-;_-@_-"/>
    <numFmt numFmtId="175" formatCode="_-* #,##0&quot; Sk&quot;_-;\-* #,##0&quot; Sk&quot;_-;_-* &quot;- Sk&quot;_-;_-@_-"/>
    <numFmt numFmtId="176" formatCode="#,##0&quot; Sk&quot;;[Red]&quot;-&quot;#,##0&quot; Sk&quot;"/>
    <numFmt numFmtId="177" formatCode="_-* #,##0\ &quot;Sk&quot;_-;\-* #,##0\ &quot;Sk&quot;_-;_-* &quot;-&quot;\ &quot;Sk&quot;_-;_-@_-"/>
    <numFmt numFmtId="178" formatCode="mmm/yy&quot;PLAN&quot;"/>
    <numFmt numFmtId="179" formatCode="_-* #,##0\ _K_c_-;\-* #,##0\ _K_c_-;_-* &quot;- &quot;_K_c_-;_-@_-"/>
    <numFmt numFmtId="180" formatCode="_-* #,##0.00\ _K_c_-;\-* #,##0.00\ _K_c_-;_-* \-??\ _K_c_-;_-@_-"/>
    <numFmt numFmtId="181" formatCode="#,##0.0000"/>
    <numFmt numFmtId="182" formatCode="\$#.00"/>
    <numFmt numFmtId="183" formatCode="#,##0.00&quot; FB&quot;;\-#,##0.00&quot; FB&quot;"/>
    <numFmt numFmtId="184" formatCode="0&quot; Sk sadzba za km &quot;"/>
    <numFmt numFmtId="185" formatCode="_-* #,##0\ _K_č_-;\-* #,##0\ _K_č_-;_-* &quot;- &quot;_K_č_-;_-@_-"/>
    <numFmt numFmtId="186" formatCode="_-* #,##0.00\ _K_č_-;\-* #,##0.00\ _K_č_-;_-* \-??\ _K_č_-;_-@_-"/>
    <numFmt numFmtId="187" formatCode="m&quot;ont&quot;h\ d&quot;, &quot;yyyy"/>
    <numFmt numFmtId="188" formatCode="_-* #,##0\ _S_k_-;\-* #,##0\ _S_k_-;_-* &quot;- &quot;_S_k_-;_-@_-"/>
    <numFmt numFmtId="189" formatCode="_-* #,##0.00\ _S_k_-;\-* #,##0.00\ _S_k_-;_-* \-??\ _S_k_-;_-@_-"/>
    <numFmt numFmtId="190" formatCode="#.00"/>
    <numFmt numFmtId="191" formatCode="#."/>
    <numFmt numFmtId="192" formatCode="0&quot;sadzba za km osobne auto&quot;"/>
    <numFmt numFmtId="193" formatCode="_-* #,##0.00&quot; Kč&quot;_-;\-* #,##0.00&quot; Kč&quot;_-;_-* \-??&quot; Kč&quot;_-;_-@_-"/>
    <numFmt numFmtId="194" formatCode="_-* #,##0.00&quot; Sk&quot;_-;\-* #,##0.00&quot; Sk&quot;_-;_-* \-??&quot; Sk&quot;_-;_-@_-"/>
    <numFmt numFmtId="195" formatCode="_-* #,##0&quot; DM&quot;_-;\-* #,##0&quot; DM&quot;_-;_-* &quot;- DM&quot;_-;_-@_-"/>
    <numFmt numFmtId="196" formatCode="_-* #,##0.00&quot; DM&quot;_-;\-* #,##0.00&quot; DM&quot;_-;_-* \-??&quot; DM&quot;_-;_-@_-"/>
    <numFmt numFmtId="197" formatCode="&quot;Kcs  &quot;#,##0;[Red]&quot;Kcs  -&quot;#,##0"/>
    <numFmt numFmtId="198" formatCode="#,##0\ &quot;Kč&quot;;[Red]\-#,##0\ &quot;Kč&quot;"/>
    <numFmt numFmtId="199" formatCode="%#.00"/>
    <numFmt numFmtId="200" formatCode="0.00%;[Red]\-0.00%"/>
    <numFmt numFmtId="201" formatCode="_-* #,##0.00_-;\-* #,##0.00_-;_-* \-??_-;_-@_-"/>
    <numFmt numFmtId="202" formatCode="_(\$* #,##0_);_(\$* \(#,##0\);_(\$* \-_);_(@_)"/>
    <numFmt numFmtId="203" formatCode="_-* #,##0.00\ &quot;Kč&quot;_-;\-* #,##0.00\ &quot;Kč&quot;_-;_-* &quot;-&quot;??\ &quot;Kč&quot;_-;_-@_-"/>
    <numFmt numFmtId="204" formatCode="_-* #,##0.00\ &quot;Sk&quot;_-;\-* #,##0.00\ &quot;Sk&quot;_-;_-* &quot;-&quot;??\ &quot;Sk&quot;_-;_-@_-"/>
    <numFmt numFmtId="205" formatCode="#,##0.00\ [$€-1]"/>
    <numFmt numFmtId="206" formatCode="#,##0.000;\-#,##0.000"/>
    <numFmt numFmtId="207" formatCode="#,##0.00\ &quot;€&quot;"/>
    <numFmt numFmtId="208" formatCode="#,##0\ &quot;€&quot;"/>
    <numFmt numFmtId="211" formatCode="#,##0\ &quot;Sk&quot;"/>
    <numFmt numFmtId="212" formatCode="####;\-####"/>
    <numFmt numFmtId="213" formatCode="0.00%;\-0.00%"/>
    <numFmt numFmtId="214" formatCode="#,##0.00_ ;\-#,##0.00\ "/>
    <numFmt numFmtId="215" formatCode="0.000"/>
  </numFmts>
  <fonts count="94">
    <font>
      <sz val="11"/>
      <color theme="1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sz val="12"/>
      <name val="Courier"/>
      <family val="1"/>
      <charset val="238"/>
    </font>
    <font>
      <sz val="10"/>
      <name val="Arial CE"/>
      <family val="2"/>
      <charset val="238"/>
    </font>
    <font>
      <sz val="12"/>
      <name val="Courier New"/>
      <family val="3"/>
      <charset val="238"/>
    </font>
    <font>
      <sz val="10"/>
      <name val="Arial"/>
      <family val="2"/>
    </font>
    <font>
      <sz val="10"/>
      <name val="MS Sans Serif"/>
      <family val="2"/>
    </font>
    <font>
      <sz val="12"/>
      <name val="Arial"/>
      <family val="2"/>
    </font>
    <font>
      <b/>
      <sz val="7"/>
      <name val="Letter Gothic CE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0"/>
      <name val="Wide Latin"/>
      <family val="1"/>
    </font>
    <font>
      <i/>
      <sz val="10"/>
      <name val="Wide Latin"/>
      <family val="1"/>
      <charset val="238"/>
    </font>
    <font>
      <sz val="8"/>
      <name val="Times New Roman"/>
      <family val="1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"/>
      <color indexed="8"/>
      <name val="Courier New"/>
      <family val="3"/>
      <charset val="238"/>
    </font>
    <font>
      <sz val="10"/>
      <name val="MS Serif"/>
      <family val="1"/>
    </font>
    <font>
      <sz val="10"/>
      <name val="Courier New"/>
      <family val="3"/>
    </font>
    <font>
      <sz val="11"/>
      <color indexed="17"/>
      <name val="Calibri"/>
      <family val="2"/>
      <charset val="238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"/>
      <color indexed="8"/>
      <name val="Courier New"/>
      <family val="3"/>
      <charset val="238"/>
    </font>
    <font>
      <u/>
      <sz val="8"/>
      <color indexed="12"/>
      <name val="MS Sans Serif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Geneva"/>
      <family val="2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Times New Roman"/>
      <family val="1"/>
    </font>
    <font>
      <sz val="8"/>
      <name val="MS Sans Serif"/>
      <family val="2"/>
      <charset val="238"/>
    </font>
    <font>
      <sz val="12"/>
      <name val="Courier"/>
      <family val="3"/>
    </font>
    <font>
      <sz val="7"/>
      <name val="Arial CE"/>
      <charset val="238"/>
    </font>
    <font>
      <sz val="10"/>
      <name val="Arial CE"/>
    </font>
    <font>
      <sz val="7"/>
      <name val="Arial CE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0"/>
      <name val="Helv"/>
    </font>
    <font>
      <b/>
      <sz val="8"/>
      <color indexed="8"/>
      <name val="Helv"/>
      <family val="2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name val="MS Sans Serif"/>
      <family val="2"/>
      <charset val="238"/>
    </font>
    <font>
      <sz val="8"/>
      <name val="MS Sans Serif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color rgb="FF00B050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color theme="1"/>
      <name val="Calibri"/>
      <family val="2"/>
      <charset val="238"/>
      <scheme val="minor"/>
    </font>
    <font>
      <sz val="9"/>
      <color rgb="FFFFC000"/>
      <name val="Arial"/>
      <family val="2"/>
      <charset val="238"/>
    </font>
    <font>
      <b/>
      <sz val="14"/>
      <color rgb="FF00B050"/>
      <name val="Arial CE"/>
      <charset val="238"/>
    </font>
    <font>
      <sz val="8"/>
      <name val="MS Sans Serif"/>
      <family val="2"/>
      <charset val="1"/>
    </font>
    <font>
      <b/>
      <sz val="18"/>
      <color indexed="10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b/>
      <sz val="10"/>
      <name val="Arial CE"/>
      <family val="2"/>
      <charset val="238"/>
    </font>
    <font>
      <b/>
      <sz val="14"/>
      <color indexed="10"/>
      <name val="Arial CE"/>
      <family val="2"/>
      <charset val="238"/>
    </font>
    <font>
      <b/>
      <sz val="11"/>
      <color indexed="8"/>
      <name val="Arial CE"/>
      <family val="2"/>
      <charset val="238"/>
    </font>
    <font>
      <b/>
      <u/>
      <sz val="11"/>
      <color indexed="10"/>
      <name val="Arial CE"/>
      <family val="2"/>
      <charset val="238"/>
    </font>
    <font>
      <sz val="11"/>
      <color rgb="FF002060"/>
      <name val="Freestyle Script"/>
      <family val="4"/>
    </font>
    <font>
      <sz val="1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</fonts>
  <fills count="5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15"/>
        <bgColor indexed="35"/>
      </patternFill>
    </fill>
    <fill>
      <patternFill patternType="solid">
        <fgColor indexed="55"/>
      </patternFill>
    </fill>
    <fill>
      <patternFill patternType="solid">
        <fgColor indexed="12"/>
        <bgColor indexed="3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10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12">
    <xf numFmtId="0" fontId="0" fillId="0" borderId="0"/>
    <xf numFmtId="166" fontId="4" fillId="0" borderId="0" applyFill="0" applyBorder="0" applyAlignment="0" applyProtection="0"/>
    <xf numFmtId="164" fontId="4" fillId="0" borderId="0" applyFill="0" applyBorder="0" applyAlignment="0" applyProtection="0"/>
    <xf numFmtId="167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>
      <alignment vertical="top"/>
    </xf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172" fontId="4" fillId="0" borderId="0" applyFill="0" applyBorder="0" applyAlignment="0" applyProtection="0"/>
    <xf numFmtId="166" fontId="4" fillId="0" borderId="0" applyFill="0" applyBorder="0" applyAlignment="0" applyProtection="0"/>
    <xf numFmtId="0" fontId="7" fillId="0" borderId="0"/>
    <xf numFmtId="173" fontId="4" fillId="0" borderId="0" applyFill="0" applyBorder="0" applyAlignment="0" applyProtection="0"/>
    <xf numFmtId="174" fontId="4" fillId="0" borderId="0" applyFill="0" applyBorder="0" applyAlignment="0" applyProtection="0"/>
    <xf numFmtId="175" fontId="4" fillId="0" borderId="0" applyFill="0" applyBorder="0" applyAlignment="0" applyProtection="0"/>
    <xf numFmtId="0" fontId="8" fillId="0" borderId="1">
      <alignment vertical="center"/>
    </xf>
    <xf numFmtId="0" fontId="8" fillId="0" borderId="1" applyFont="0" applyFill="0" applyBorder="0">
      <alignment vertical="center"/>
    </xf>
    <xf numFmtId="176" fontId="8" fillId="0" borderId="1"/>
    <xf numFmtId="0" fontId="8" fillId="0" borderId="1" applyFont="0" applyFill="0"/>
    <xf numFmtId="177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51" fillId="25" borderId="0" applyNumberFormat="0" applyBorder="0" applyAlignment="0" applyProtection="0"/>
    <xf numFmtId="0" fontId="10" fillId="8" borderId="0" applyNumberFormat="0" applyBorder="0" applyAlignment="0" applyProtection="0"/>
    <xf numFmtId="0" fontId="51" fillId="26" borderId="0" applyNumberFormat="0" applyBorder="0" applyAlignment="0" applyProtection="0"/>
    <xf numFmtId="0" fontId="10" fillId="4" borderId="0" applyNumberFormat="0" applyBorder="0" applyAlignment="0" applyProtection="0"/>
    <xf numFmtId="0" fontId="51" fillId="27" borderId="0" applyNumberFormat="0" applyBorder="0" applyAlignment="0" applyProtection="0"/>
    <xf numFmtId="0" fontId="10" fillId="3" borderId="0" applyNumberFormat="0" applyBorder="0" applyAlignment="0" applyProtection="0"/>
    <xf numFmtId="0" fontId="51" fillId="28" borderId="0" applyNumberFormat="0" applyBorder="0" applyAlignment="0" applyProtection="0"/>
    <xf numFmtId="0" fontId="10" fillId="5" borderId="0" applyNumberFormat="0" applyBorder="0" applyAlignment="0" applyProtection="0"/>
    <xf numFmtId="0" fontId="51" fillId="29" borderId="0" applyNumberFormat="0" applyBorder="0" applyAlignment="0" applyProtection="0"/>
    <xf numFmtId="0" fontId="10" fillId="4" borderId="0" applyNumberFormat="0" applyBorder="0" applyAlignment="0" applyProtection="0"/>
    <xf numFmtId="0" fontId="51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51" fillId="31" borderId="0" applyNumberFormat="0" applyBorder="0" applyAlignment="0" applyProtection="0"/>
    <xf numFmtId="0" fontId="10" fillId="8" borderId="0" applyNumberFormat="0" applyBorder="0" applyAlignment="0" applyProtection="0"/>
    <xf numFmtId="0" fontId="51" fillId="32" borderId="0" applyNumberFormat="0" applyBorder="0" applyAlignment="0" applyProtection="0"/>
    <xf numFmtId="0" fontId="10" fillId="12" borderId="0" applyNumberFormat="0" applyBorder="0" applyAlignment="0" applyProtection="0"/>
    <xf numFmtId="0" fontId="51" fillId="33" borderId="0" applyNumberFormat="0" applyBorder="0" applyAlignment="0" applyProtection="0"/>
    <xf numFmtId="0" fontId="10" fillId="7" borderId="0" applyNumberFormat="0" applyBorder="0" applyAlignment="0" applyProtection="0"/>
    <xf numFmtId="0" fontId="51" fillId="34" borderId="0" applyNumberFormat="0" applyBorder="0" applyAlignment="0" applyProtection="0"/>
    <xf numFmtId="0" fontId="10" fillId="5" borderId="0" applyNumberFormat="0" applyBorder="0" applyAlignment="0" applyProtection="0"/>
    <xf numFmtId="0" fontId="51" fillId="35" borderId="0" applyNumberFormat="0" applyBorder="0" applyAlignment="0" applyProtection="0"/>
    <xf numFmtId="0" fontId="10" fillId="4" borderId="0" applyNumberFormat="0" applyBorder="0" applyAlignment="0" applyProtection="0"/>
    <xf numFmtId="0" fontId="51" fillId="36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52" fillId="37" borderId="0" applyNumberFormat="0" applyBorder="0" applyAlignment="0" applyProtection="0"/>
    <xf numFmtId="0" fontId="11" fillId="15" borderId="0" applyNumberFormat="0" applyBorder="0" applyAlignment="0" applyProtection="0"/>
    <xf numFmtId="0" fontId="52" fillId="38" borderId="0" applyNumberFormat="0" applyBorder="0" applyAlignment="0" applyProtection="0"/>
    <xf numFmtId="0" fontId="11" fillId="13" borderId="0" applyNumberFormat="0" applyBorder="0" applyAlignment="0" applyProtection="0"/>
    <xf numFmtId="0" fontId="52" fillId="39" borderId="0" applyNumberFormat="0" applyBorder="0" applyAlignment="0" applyProtection="0"/>
    <xf numFmtId="0" fontId="11" fillId="7" borderId="0" applyNumberFormat="0" applyBorder="0" applyAlignment="0" applyProtection="0"/>
    <xf numFmtId="0" fontId="52" fillId="40" borderId="0" applyNumberFormat="0" applyBorder="0" applyAlignment="0" applyProtection="0"/>
    <xf numFmtId="0" fontId="11" fillId="5" borderId="0" applyNumberFormat="0" applyBorder="0" applyAlignment="0" applyProtection="0"/>
    <xf numFmtId="0" fontId="52" fillId="41" borderId="0" applyNumberFormat="0" applyBorder="0" applyAlignment="0" applyProtection="0"/>
    <xf numFmtId="0" fontId="11" fillId="8" borderId="0" applyNumberFormat="0" applyBorder="0" applyAlignment="0" applyProtection="0"/>
    <xf numFmtId="0" fontId="52" fillId="42" borderId="0" applyNumberFormat="0" applyBorder="0" applyAlignment="0" applyProtection="0"/>
    <xf numFmtId="0" fontId="12" fillId="0" borderId="0">
      <alignment vertical="center"/>
    </xf>
    <xf numFmtId="0" fontId="13" fillId="16" borderId="2">
      <alignment vertical="center"/>
    </xf>
    <xf numFmtId="0" fontId="14" fillId="0" borderId="0">
      <alignment horizontal="center" wrapText="1"/>
      <protection locked="0"/>
    </xf>
    <xf numFmtId="178" fontId="15" fillId="0" borderId="0" applyFill="0" applyBorder="0" applyAlignment="0"/>
    <xf numFmtId="179" fontId="4" fillId="0" borderId="0" applyFill="0" applyBorder="0" applyAlignment="0" applyProtection="0"/>
    <xf numFmtId="180" fontId="4" fillId="0" borderId="0" applyFill="0" applyBorder="0" applyAlignment="0" applyProtection="0"/>
    <xf numFmtId="0" fontId="16" fillId="0" borderId="3" applyNumberFormat="0" applyFill="0" applyAlignment="0" applyProtection="0"/>
    <xf numFmtId="4" fontId="17" fillId="0" borderId="0">
      <protection locked="0"/>
    </xf>
    <xf numFmtId="172" fontId="4" fillId="0" borderId="0" applyFill="0" applyBorder="0" applyAlignment="0" applyProtection="0"/>
    <xf numFmtId="181" fontId="4" fillId="0" borderId="0" applyFill="0" applyBorder="0" applyAlignment="0" applyProtection="0"/>
    <xf numFmtId="165" fontId="18" fillId="0" borderId="0" applyAlignment="0"/>
    <xf numFmtId="165" fontId="19" fillId="0" borderId="0" applyAlignment="0"/>
    <xf numFmtId="182" fontId="17" fillId="0" borderId="0">
      <protection locked="0"/>
    </xf>
    <xf numFmtId="183" fontId="4" fillId="0" borderId="0" applyFill="0" applyBorder="0" applyAlignment="0" applyProtection="0"/>
    <xf numFmtId="184" fontId="4" fillId="0" borderId="0" applyFill="0" applyBorder="0" applyAlignment="0" applyProtection="0"/>
    <xf numFmtId="185" fontId="4" fillId="0" borderId="0" applyFill="0" applyBorder="0" applyAlignment="0" applyProtection="0"/>
    <xf numFmtId="186" fontId="4" fillId="0" borderId="0" applyFill="0" applyBorder="0" applyAlignment="0" applyProtection="0"/>
    <xf numFmtId="0" fontId="9" fillId="0" borderId="0"/>
    <xf numFmtId="187" fontId="17" fillId="0" borderId="0">
      <protection locked="0"/>
    </xf>
    <xf numFmtId="0" fontId="20" fillId="5" borderId="0" applyNumberFormat="0" applyBorder="0" applyAlignment="0" applyProtection="0"/>
    <xf numFmtId="0" fontId="53" fillId="43" borderId="0" applyNumberFormat="0" applyBorder="0" applyAlignment="0" applyProtection="0"/>
    <xf numFmtId="188" fontId="4" fillId="0" borderId="0" applyFill="0" applyBorder="0" applyAlignment="0" applyProtection="0"/>
    <xf numFmtId="189" fontId="4" fillId="0" borderId="0" applyFill="0" applyBorder="0" applyAlignment="0" applyProtection="0"/>
    <xf numFmtId="165" fontId="21" fillId="0" borderId="0" applyAlignment="0"/>
    <xf numFmtId="190" fontId="17" fillId="0" borderId="0">
      <protection locked="0"/>
    </xf>
    <xf numFmtId="165" fontId="22" fillId="16" borderId="0" applyBorder="0" applyAlignment="0" applyProtection="0"/>
    <xf numFmtId="165" fontId="23" fillId="0" borderId="4" applyAlignment="0" applyProtection="0"/>
    <xf numFmtId="0" fontId="23" fillId="0" borderId="5">
      <alignment horizontal="left" vertical="center"/>
    </xf>
    <xf numFmtId="191" fontId="24" fillId="0" borderId="0">
      <protection locked="0"/>
    </xf>
    <xf numFmtId="191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>
      <alignment vertical="top"/>
      <protection locked="0"/>
    </xf>
    <xf numFmtId="0" fontId="26" fillId="7" borderId="0" applyNumberFormat="0" applyBorder="0" applyAlignment="0" applyProtection="0"/>
    <xf numFmtId="165" fontId="22" fillId="17" borderId="0" applyBorder="0" applyAlignment="0" applyProtection="0"/>
    <xf numFmtId="192" fontId="4" fillId="18" borderId="0"/>
    <xf numFmtId="0" fontId="27" fillId="19" borderId="6" applyNumberFormat="0" applyAlignment="0" applyProtection="0"/>
    <xf numFmtId="0" fontId="54" fillId="44" borderId="19" applyNumberFormat="0" applyAlignment="0" applyProtection="0"/>
    <xf numFmtId="0" fontId="27" fillId="19" borderId="6" applyNumberFormat="0" applyAlignment="0" applyProtection="0"/>
    <xf numFmtId="0" fontId="28" fillId="16" borderId="7"/>
    <xf numFmtId="192" fontId="4" fillId="20" borderId="0"/>
    <xf numFmtId="203" fontId="3" fillId="0" borderId="0" applyFont="0" applyFill="0" applyBorder="0" applyAlignment="0" applyProtection="0"/>
    <xf numFmtId="204" fontId="51" fillId="0" borderId="0" applyFont="0" applyFill="0" applyBorder="0" applyAlignment="0" applyProtection="0"/>
    <xf numFmtId="204" fontId="51" fillId="0" borderId="0" applyFont="0" applyFill="0" applyBorder="0" applyAlignment="0" applyProtection="0"/>
    <xf numFmtId="193" fontId="4" fillId="0" borderId="0" applyFill="0" applyBorder="0" applyAlignment="0" applyProtection="0"/>
    <xf numFmtId="0" fontId="4" fillId="0" borderId="0" applyFill="0" applyBorder="0" applyAlignment="0" applyProtection="0"/>
    <xf numFmtId="0" fontId="4" fillId="0" borderId="0" applyFill="0" applyBorder="0" applyAlignment="0" applyProtection="0"/>
    <xf numFmtId="194" fontId="4" fillId="0" borderId="0" applyFill="0" applyBorder="0" applyAlignment="0" applyProtection="0"/>
    <xf numFmtId="195" fontId="4" fillId="0" borderId="0" applyFill="0" applyBorder="0" applyAlignment="0" applyProtection="0"/>
    <xf numFmtId="196" fontId="4" fillId="0" borderId="0" applyFill="0" applyBorder="0" applyAlignment="0" applyProtection="0"/>
    <xf numFmtId="0" fontId="4" fillId="0" borderId="0" applyFill="0" applyBorder="0" applyAlignment="0" applyProtection="0"/>
    <xf numFmtId="0" fontId="4" fillId="0" borderId="0" applyFill="0" applyBorder="0" applyAlignment="0" applyProtection="0"/>
    <xf numFmtId="0" fontId="29" fillId="0" borderId="8" applyNumberFormat="0" applyFill="0" applyAlignment="0" applyProtection="0"/>
    <xf numFmtId="0" fontId="55" fillId="0" borderId="20" applyNumberFormat="0" applyFill="0" applyAlignment="0" applyProtection="0"/>
    <xf numFmtId="0" fontId="30" fillId="0" borderId="9" applyNumberFormat="0" applyFill="0" applyAlignment="0" applyProtection="0"/>
    <xf numFmtId="0" fontId="56" fillId="0" borderId="21" applyNumberFormat="0" applyFill="0" applyAlignment="0" applyProtection="0"/>
    <xf numFmtId="0" fontId="31" fillId="0" borderId="10" applyNumberFormat="0" applyFill="0" applyAlignment="0" applyProtection="0"/>
    <xf numFmtId="0" fontId="57" fillId="0" borderId="22" applyNumberFormat="0" applyFill="0" applyAlignment="0" applyProtection="0"/>
    <xf numFmtId="0" fontId="3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12" borderId="0" applyNumberFormat="0" applyBorder="0" applyAlignment="0" applyProtection="0"/>
    <xf numFmtId="0" fontId="58" fillId="45" borderId="0" applyNumberFormat="0" applyBorder="0" applyAlignment="0" applyProtection="0"/>
    <xf numFmtId="0" fontId="34" fillId="12" borderId="0" applyNumberFormat="0" applyBorder="0" applyAlignment="0" applyProtection="0"/>
    <xf numFmtId="197" fontId="9" fillId="0" borderId="0"/>
    <xf numFmtId="0" fontId="3" fillId="0" borderId="0"/>
    <xf numFmtId="0" fontId="35" fillId="0" borderId="0"/>
    <xf numFmtId="0" fontId="15" fillId="0" borderId="0"/>
    <xf numFmtId="0" fontId="36" fillId="0" borderId="0" applyAlignment="0">
      <alignment vertical="top" wrapText="1"/>
      <protection locked="0"/>
    </xf>
    <xf numFmtId="0" fontId="49" fillId="0" borderId="0" applyAlignment="0">
      <alignment vertical="top" wrapText="1"/>
      <protection locked="0"/>
    </xf>
    <xf numFmtId="0" fontId="15" fillId="0" borderId="0"/>
    <xf numFmtId="0" fontId="36" fillId="0" borderId="0" applyAlignment="0">
      <alignment vertical="top" wrapText="1"/>
      <protection locked="0"/>
    </xf>
    <xf numFmtId="0" fontId="51" fillId="0" borderId="0"/>
    <xf numFmtId="0" fontId="15" fillId="0" borderId="0"/>
    <xf numFmtId="0" fontId="50" fillId="0" borderId="0" applyAlignment="0">
      <alignment vertical="top" wrapText="1"/>
      <protection locked="0"/>
    </xf>
    <xf numFmtId="0" fontId="36" fillId="0" borderId="0" applyAlignment="0">
      <alignment vertical="top" wrapText="1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36" fillId="0" borderId="0" applyAlignment="0">
      <alignment vertical="top" wrapText="1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4" fillId="0" borderId="0"/>
    <xf numFmtId="198" fontId="4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6" fillId="0" borderId="0" applyAlignment="0">
      <alignment vertical="top" wrapText="1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 applyAlignment="0">
      <alignment vertical="top" wrapText="1"/>
      <protection locked="0"/>
    </xf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19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2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6" fillId="0" borderId="0" applyAlignment="0">
      <alignment vertical="top" wrapText="1"/>
      <protection locked="0"/>
    </xf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9" fillId="0" borderId="0"/>
    <xf numFmtId="14" fontId="14" fillId="0" borderId="0">
      <alignment horizontal="center" wrapText="1"/>
      <protection locked="0"/>
    </xf>
    <xf numFmtId="199" fontId="17" fillId="0" borderId="0">
      <protection locked="0"/>
    </xf>
    <xf numFmtId="10" fontId="4" fillId="0" borderId="0" applyFill="0" applyBorder="0" applyAlignment="0" applyProtection="0"/>
    <xf numFmtId="199" fontId="17" fillId="0" borderId="0">
      <protection locked="0"/>
    </xf>
    <xf numFmtId="49" fontId="40" fillId="0" borderId="0">
      <alignment horizontal="left" vertical="top" wrapText="1"/>
    </xf>
    <xf numFmtId="0" fontId="15" fillId="4" borderId="11" applyNumberFormat="0" applyFont="0" applyAlignment="0" applyProtection="0"/>
    <xf numFmtId="0" fontId="51" fillId="46" borderId="23" applyNumberFormat="0" applyFont="0" applyAlignment="0" applyProtection="0"/>
    <xf numFmtId="0" fontId="41" fillId="0" borderId="13" applyNumberFormat="0" applyFill="0" applyAlignment="0" applyProtection="0"/>
    <xf numFmtId="0" fontId="59" fillId="0" borderId="24" applyNumberFormat="0" applyFill="0" applyAlignment="0" applyProtection="0"/>
    <xf numFmtId="0" fontId="15" fillId="0" borderId="0"/>
    <xf numFmtId="200" fontId="9" fillId="0" borderId="0"/>
    <xf numFmtId="0" fontId="42" fillId="0" borderId="12" applyNumberFormat="0" applyFill="0" applyAlignment="0" applyProtection="0"/>
    <xf numFmtId="165" fontId="4" fillId="0" borderId="0" applyFill="0" applyBorder="0" applyAlignment="0" applyProtection="0"/>
    <xf numFmtId="165" fontId="9" fillId="0" borderId="0" applyFill="0" applyBorder="0" applyAlignment="0" applyProtection="0"/>
    <xf numFmtId="0" fontId="16" fillId="0" borderId="14" applyNumberFormat="0" applyFill="0" applyAlignment="0" applyProtection="0"/>
    <xf numFmtId="0" fontId="60" fillId="0" borderId="25" applyNumberFormat="0" applyFill="0" applyAlignment="0" applyProtection="0"/>
    <xf numFmtId="0" fontId="20" fillId="9" borderId="0" applyNumberFormat="0" applyBorder="0" applyAlignment="0" applyProtection="0"/>
    <xf numFmtId="0" fontId="28" fillId="0" borderId="0">
      <alignment vertical="center"/>
    </xf>
    <xf numFmtId="0" fontId="43" fillId="0" borderId="0"/>
    <xf numFmtId="40" fontId="44" fillId="0" borderId="0" applyBorder="0">
      <alignment horizontal="right"/>
    </xf>
    <xf numFmtId="0" fontId="43" fillId="0" borderId="0"/>
    <xf numFmtId="0" fontId="8" fillId="0" borderId="15" applyBorder="0">
      <alignment vertical="center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" fillId="0" borderId="15">
      <alignment vertical="center"/>
    </xf>
    <xf numFmtId="0" fontId="3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1" fontId="17" fillId="0" borderId="16">
      <protection locked="0"/>
    </xf>
    <xf numFmtId="172" fontId="4" fillId="0" borderId="0" applyFill="0" applyBorder="0" applyAlignment="0" applyProtection="0"/>
    <xf numFmtId="201" fontId="4" fillId="0" borderId="0" applyFill="0" applyBorder="0" applyAlignment="0" applyProtection="0"/>
    <xf numFmtId="0" fontId="15" fillId="0" borderId="0"/>
    <xf numFmtId="183" fontId="4" fillId="0" borderId="0" applyFill="0" applyBorder="0" applyAlignment="0" applyProtection="0"/>
    <xf numFmtId="184" fontId="4" fillId="0" borderId="0" applyFill="0" applyBorder="0" applyAlignment="0" applyProtection="0"/>
    <xf numFmtId="0" fontId="45" fillId="12" borderId="17" applyNumberFormat="0" applyAlignment="0" applyProtection="0"/>
    <xf numFmtId="0" fontId="63" fillId="47" borderId="26" applyNumberFormat="0" applyAlignment="0" applyProtection="0"/>
    <xf numFmtId="0" fontId="46" fillId="2" borderId="17" applyNumberFormat="0" applyAlignment="0" applyProtection="0"/>
    <xf numFmtId="0" fontId="64" fillId="48" borderId="26" applyNumberFormat="0" applyAlignment="0" applyProtection="0"/>
    <xf numFmtId="0" fontId="47" fillId="2" borderId="18" applyNumberFormat="0" applyAlignment="0" applyProtection="0"/>
    <xf numFmtId="0" fontId="65" fillId="48" borderId="27" applyNumberFormat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02" fontId="4" fillId="0" borderId="0" applyFill="0" applyBorder="0" applyAlignment="0" applyProtection="0"/>
    <xf numFmtId="164" fontId="4" fillId="0" borderId="0" applyFill="0" applyBorder="0" applyAlignment="0" applyProtection="0"/>
    <xf numFmtId="0" fontId="26" fillId="10" borderId="0" applyNumberFormat="0" applyBorder="0" applyAlignment="0" applyProtection="0"/>
    <xf numFmtId="0" fontId="67" fillId="49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4" borderId="0" applyNumberFormat="0" applyBorder="0" applyAlignment="0" applyProtection="0"/>
    <xf numFmtId="0" fontId="52" fillId="50" borderId="0" applyNumberFormat="0" applyBorder="0" applyAlignment="0" applyProtection="0"/>
    <xf numFmtId="0" fontId="11" fillId="15" borderId="0" applyNumberFormat="0" applyBorder="0" applyAlignment="0" applyProtection="0"/>
    <xf numFmtId="0" fontId="52" fillId="51" borderId="0" applyNumberFormat="0" applyBorder="0" applyAlignment="0" applyProtection="0"/>
    <xf numFmtId="0" fontId="11" fillId="13" borderId="0" applyNumberFormat="0" applyBorder="0" applyAlignment="0" applyProtection="0"/>
    <xf numFmtId="0" fontId="52" fillId="52" borderId="0" applyNumberFormat="0" applyBorder="0" applyAlignment="0" applyProtection="0"/>
    <xf numFmtId="0" fontId="11" fillId="23" borderId="0" applyNumberFormat="0" applyBorder="0" applyAlignment="0" applyProtection="0"/>
    <xf numFmtId="0" fontId="52" fillId="53" borderId="0" applyNumberFormat="0" applyBorder="0" applyAlignment="0" applyProtection="0"/>
    <xf numFmtId="0" fontId="11" fillId="14" borderId="0" applyNumberFormat="0" applyBorder="0" applyAlignment="0" applyProtection="0"/>
    <xf numFmtId="0" fontId="52" fillId="54" borderId="0" applyNumberFormat="0" applyBorder="0" applyAlignment="0" applyProtection="0"/>
    <xf numFmtId="0" fontId="11" fillId="21" borderId="0" applyNumberFormat="0" applyBorder="0" applyAlignment="0" applyProtection="0"/>
    <xf numFmtId="0" fontId="52" fillId="55" borderId="0" applyNumberFormat="0" applyBorder="0" applyAlignment="0" applyProtection="0"/>
    <xf numFmtId="201" fontId="4" fillId="0" borderId="0" applyFill="0" applyBorder="0" applyAlignment="0" applyProtection="0"/>
    <xf numFmtId="172" fontId="4" fillId="0" borderId="0" applyFill="0" applyBorder="0" applyAlignment="0" applyProtection="0"/>
    <xf numFmtId="0" fontId="6" fillId="0" borderId="0"/>
    <xf numFmtId="184" fontId="4" fillId="0" borderId="0" applyFill="0" applyBorder="0" applyAlignment="0" applyProtection="0"/>
    <xf numFmtId="183" fontId="4" fillId="0" borderId="0" applyFill="0" applyBorder="0" applyAlignment="0" applyProtection="0"/>
    <xf numFmtId="0" fontId="15" fillId="0" borderId="0"/>
    <xf numFmtId="0" fontId="51" fillId="0" borderId="0"/>
    <xf numFmtId="0" fontId="36" fillId="0" borderId="0" applyAlignment="0">
      <alignment vertical="top" wrapText="1"/>
      <protection locked="0"/>
    </xf>
    <xf numFmtId="0" fontId="15" fillId="0" borderId="0"/>
    <xf numFmtId="0" fontId="36" fillId="0" borderId="0" applyAlignment="0">
      <alignment vertical="top" wrapText="1"/>
      <protection locked="0"/>
    </xf>
    <xf numFmtId="0" fontId="36" fillId="0" borderId="0" applyAlignment="0">
      <alignment vertical="top" wrapText="1"/>
      <protection locked="0"/>
    </xf>
    <xf numFmtId="0" fontId="36" fillId="0" borderId="0" applyAlignment="0">
      <alignment vertical="top" wrapText="1"/>
      <protection locked="0"/>
    </xf>
    <xf numFmtId="0" fontId="36" fillId="0" borderId="0" applyAlignment="0">
      <alignment vertical="top" wrapText="1"/>
      <protection locked="0"/>
    </xf>
    <xf numFmtId="164" fontId="2" fillId="0" borderId="0"/>
    <xf numFmtId="0" fontId="36" fillId="0" borderId="0" applyAlignment="0">
      <alignment vertical="top" wrapText="1"/>
      <protection locked="0"/>
    </xf>
    <xf numFmtId="0" fontId="36" fillId="0" borderId="0" applyAlignment="0">
      <alignment vertical="top" wrapText="1"/>
      <protection locked="0"/>
    </xf>
    <xf numFmtId="0" fontId="36" fillId="0" borderId="0" applyAlignment="0">
      <alignment vertical="top" wrapText="1"/>
      <protection locked="0"/>
    </xf>
    <xf numFmtId="0" fontId="78" fillId="0" borderId="0">
      <alignment vertical="top" wrapText="1"/>
      <protection locked="0"/>
    </xf>
    <xf numFmtId="0" fontId="36" fillId="0" borderId="0" applyAlignment="0">
      <alignment vertical="top" wrapText="1"/>
      <protection locked="0"/>
    </xf>
    <xf numFmtId="165" fontId="4" fillId="0" borderId="0"/>
  </cellStyleXfs>
  <cellXfs count="251">
    <xf numFmtId="0" fontId="0" fillId="0" borderId="0" xfId="0"/>
    <xf numFmtId="0" fontId="68" fillId="0" borderId="0" xfId="508" applyFont="1" applyAlignment="1" applyProtection="1">
      <alignment horizontal="left" vertical="center"/>
    </xf>
    <xf numFmtId="0" fontId="68" fillId="0" borderId="0" xfId="250" applyFont="1" applyAlignment="1" applyProtection="1">
      <alignment horizontal="left"/>
    </xf>
    <xf numFmtId="0" fontId="68" fillId="0" borderId="0" xfId="250" applyFont="1" applyAlignment="1" applyProtection="1">
      <alignment horizontal="left" vertical="center"/>
    </xf>
    <xf numFmtId="0" fontId="68" fillId="0" borderId="0" xfId="250" applyFont="1" applyAlignment="1" applyProtection="1">
      <alignment horizontal="right"/>
    </xf>
    <xf numFmtId="0" fontId="69" fillId="0" borderId="0" xfId="250" applyFont="1" applyAlignment="1" applyProtection="1">
      <alignment horizontal="right"/>
    </xf>
    <xf numFmtId="0" fontId="68" fillId="0" borderId="0" xfId="508" applyFont="1" applyAlignment="1" applyProtection="1">
      <alignment horizontal="left"/>
    </xf>
    <xf numFmtId="0" fontId="68" fillId="0" borderId="28" xfId="508" applyFont="1" applyBorder="1" applyAlignment="1" applyProtection="1">
      <alignment horizontal="center" vertical="center" wrapText="1"/>
    </xf>
    <xf numFmtId="0" fontId="68" fillId="0" borderId="0" xfId="508" applyFont="1" applyAlignment="1" applyProtection="1">
      <alignment horizontal="center" vertical="center" wrapText="1"/>
    </xf>
    <xf numFmtId="207" fontId="69" fillId="0" borderId="0" xfId="508" applyNumberFormat="1" applyFont="1" applyAlignment="1">
      <alignment horizontal="right" vertical="center"/>
      <protection locked="0"/>
    </xf>
    <xf numFmtId="0" fontId="68" fillId="0" borderId="0" xfId="250" applyFont="1" applyAlignment="1">
      <alignment horizontal="left" vertical="center"/>
      <protection locked="0"/>
    </xf>
    <xf numFmtId="0" fontId="36" fillId="0" borderId="0" xfId="508" applyAlignment="1">
      <alignment horizontal="left" vertical="center"/>
      <protection locked="0"/>
    </xf>
    <xf numFmtId="0" fontId="0" fillId="0" borderId="0" xfId="0" applyAlignment="1">
      <alignment vertical="center"/>
    </xf>
    <xf numFmtId="0" fontId="68" fillId="0" borderId="0" xfId="508" applyFont="1" applyAlignment="1">
      <alignment horizontal="left" vertical="center"/>
      <protection locked="0"/>
    </xf>
    <xf numFmtId="37" fontId="70" fillId="0" borderId="0" xfId="250" applyNumberFormat="1" applyFont="1" applyAlignment="1">
      <alignment horizontal="right" vertical="center"/>
      <protection locked="0"/>
    </xf>
    <xf numFmtId="0" fontId="70" fillId="0" borderId="0" xfId="250" applyFont="1" applyAlignment="1">
      <alignment horizontal="left" vertical="center" wrapText="1"/>
      <protection locked="0"/>
    </xf>
    <xf numFmtId="206" fontId="70" fillId="0" borderId="0" xfId="250" applyNumberFormat="1" applyFont="1" applyAlignment="1">
      <alignment horizontal="right" vertical="center"/>
      <protection locked="0"/>
    </xf>
    <xf numFmtId="205" fontId="70" fillId="0" borderId="0" xfId="250" applyNumberFormat="1" applyFont="1" applyAlignment="1">
      <alignment horizontal="right" vertical="center"/>
      <protection locked="0"/>
    </xf>
    <xf numFmtId="0" fontId="70" fillId="0" borderId="0" xfId="250" applyFont="1" applyAlignment="1">
      <alignment horizontal="left" wrapText="1"/>
      <protection locked="0"/>
    </xf>
    <xf numFmtId="0" fontId="0" fillId="0" borderId="0" xfId="0" applyAlignment="1">
      <alignment horizontal="right" vertical="center"/>
    </xf>
    <xf numFmtId="206" fontId="70" fillId="0" borderId="0" xfId="250" applyNumberFormat="1" applyFont="1" applyAlignment="1">
      <alignment horizontal="right"/>
      <protection locked="0"/>
    </xf>
    <xf numFmtId="37" fontId="69" fillId="0" borderId="0" xfId="250" applyNumberFormat="1" applyFont="1" applyAlignment="1">
      <alignment horizontal="right" vertical="center"/>
      <protection locked="0"/>
    </xf>
    <xf numFmtId="0" fontId="69" fillId="0" borderId="0" xfId="250" applyFont="1" applyAlignment="1">
      <alignment horizontal="left" vertical="center"/>
      <protection locked="0"/>
    </xf>
    <xf numFmtId="205" fontId="71" fillId="0" borderId="0" xfId="250" applyNumberFormat="1" applyFont="1" applyAlignment="1">
      <alignment horizontal="right" vertical="center"/>
      <protection locked="0"/>
    </xf>
    <xf numFmtId="211" fontId="72" fillId="0" borderId="0" xfId="250" applyNumberFormat="1" applyFont="1" applyAlignment="1">
      <alignment horizontal="right" vertical="center"/>
      <protection locked="0"/>
    </xf>
    <xf numFmtId="0" fontId="74" fillId="0" borderId="0" xfId="0" applyFont="1" applyAlignment="1" applyProtection="1">
      <alignment horizontal="left" vertical="center" wrapText="1"/>
      <protection locked="0"/>
    </xf>
    <xf numFmtId="206" fontId="74" fillId="0" borderId="0" xfId="0" applyNumberFormat="1" applyFont="1" applyAlignment="1" applyProtection="1">
      <alignment horizontal="right" vertical="center"/>
      <protection locked="0"/>
    </xf>
    <xf numFmtId="7" fontId="74" fillId="0" borderId="0" xfId="0" applyNumberFormat="1" applyFont="1" applyAlignment="1" applyProtection="1">
      <alignment horizontal="right" vertical="center"/>
      <protection locked="0"/>
    </xf>
    <xf numFmtId="0" fontId="75" fillId="0" borderId="0" xfId="0" applyFont="1" applyAlignment="1">
      <alignment vertical="center"/>
    </xf>
    <xf numFmtId="37" fontId="68" fillId="0" borderId="0" xfId="250" applyNumberFormat="1" applyFont="1" applyAlignment="1">
      <alignment horizontal="right" vertical="center"/>
      <protection locked="0"/>
    </xf>
    <xf numFmtId="37" fontId="68" fillId="0" borderId="29" xfId="250" applyNumberFormat="1" applyFont="1" applyBorder="1" applyAlignment="1">
      <alignment horizontal="right" vertical="center"/>
      <protection locked="0"/>
    </xf>
    <xf numFmtId="0" fontId="73" fillId="0" borderId="30" xfId="0" applyFont="1" applyBorder="1" applyAlignment="1" applyProtection="1">
      <alignment horizontal="left" vertical="center" wrapText="1"/>
      <protection locked="0"/>
    </xf>
    <xf numFmtId="206" fontId="73" fillId="0" borderId="30" xfId="0" applyNumberFormat="1" applyFont="1" applyBorder="1" applyAlignment="1" applyProtection="1">
      <alignment horizontal="right" vertical="center"/>
      <protection locked="0"/>
    </xf>
    <xf numFmtId="7" fontId="73" fillId="0" borderId="30" xfId="0" applyNumberFormat="1" applyFont="1" applyBorder="1" applyAlignment="1" applyProtection="1">
      <alignment horizontal="right" vertical="center"/>
      <protection locked="0"/>
    </xf>
    <xf numFmtId="7" fontId="73" fillId="0" borderId="31" xfId="0" applyNumberFormat="1" applyFont="1" applyBorder="1" applyAlignment="1" applyProtection="1">
      <alignment horizontal="right" vertical="center"/>
      <protection locked="0"/>
    </xf>
    <xf numFmtId="37" fontId="68" fillId="0" borderId="32" xfId="250" applyNumberFormat="1" applyFont="1" applyBorder="1" applyAlignment="1">
      <alignment horizontal="right" vertical="center"/>
      <protection locked="0"/>
    </xf>
    <xf numFmtId="0" fontId="73" fillId="0" borderId="33" xfId="0" applyFont="1" applyBorder="1" applyAlignment="1" applyProtection="1">
      <alignment horizontal="left" vertical="center" wrapText="1"/>
      <protection locked="0"/>
    </xf>
    <xf numFmtId="206" fontId="73" fillId="0" borderId="33" xfId="0" applyNumberFormat="1" applyFont="1" applyBorder="1" applyAlignment="1" applyProtection="1">
      <alignment horizontal="right" vertical="center"/>
      <protection locked="0"/>
    </xf>
    <xf numFmtId="7" fontId="73" fillId="0" borderId="33" xfId="0" applyNumberFormat="1" applyFont="1" applyBorder="1" applyAlignment="1" applyProtection="1">
      <alignment horizontal="right" vertical="center"/>
      <protection locked="0"/>
    </xf>
    <xf numFmtId="7" fontId="73" fillId="0" borderId="34" xfId="0" applyNumberFormat="1" applyFont="1" applyBorder="1" applyAlignment="1" applyProtection="1">
      <alignment horizontal="right" vertical="center"/>
      <protection locked="0"/>
    </xf>
    <xf numFmtId="37" fontId="68" fillId="0" borderId="35" xfId="250" applyNumberFormat="1" applyFont="1" applyBorder="1" applyAlignment="1">
      <alignment horizontal="right" vertical="center"/>
      <protection locked="0"/>
    </xf>
    <xf numFmtId="0" fontId="73" fillId="0" borderId="36" xfId="0" applyFont="1" applyBorder="1" applyAlignment="1" applyProtection="1">
      <alignment horizontal="left" vertical="center" wrapText="1"/>
      <protection locked="0"/>
    </xf>
    <xf numFmtId="206" fontId="73" fillId="0" borderId="36" xfId="0" applyNumberFormat="1" applyFont="1" applyBorder="1" applyAlignment="1" applyProtection="1">
      <alignment horizontal="right" vertical="center"/>
      <protection locked="0"/>
    </xf>
    <xf numFmtId="7" fontId="73" fillId="0" borderId="36" xfId="0" applyNumberFormat="1" applyFont="1" applyBorder="1" applyAlignment="1" applyProtection="1">
      <alignment horizontal="right" vertical="center"/>
      <protection locked="0"/>
    </xf>
    <xf numFmtId="7" fontId="73" fillId="0" borderId="37" xfId="0" applyNumberFormat="1" applyFont="1" applyBorder="1" applyAlignment="1" applyProtection="1">
      <alignment horizontal="right" vertical="center"/>
      <protection locked="0"/>
    </xf>
    <xf numFmtId="208" fontId="76" fillId="0" borderId="0" xfId="0" applyNumberFormat="1" applyFont="1" applyAlignment="1">
      <alignment vertical="center"/>
    </xf>
    <xf numFmtId="207" fontId="70" fillId="0" borderId="0" xfId="250" applyNumberFormat="1" applyFont="1" applyAlignment="1">
      <alignment horizontal="right" vertical="center"/>
      <protection locked="0"/>
    </xf>
    <xf numFmtId="0" fontId="78" fillId="0" borderId="0" xfId="509" applyAlignment="1" applyProtection="1">
      <alignment horizontal="left"/>
    </xf>
    <xf numFmtId="0" fontId="78" fillId="0" borderId="0" xfId="509" applyAlignment="1">
      <alignment horizontal="left" vertical="top"/>
      <protection locked="0"/>
    </xf>
    <xf numFmtId="0" fontId="68" fillId="0" borderId="38" xfId="509" applyFont="1" applyBorder="1" applyAlignment="1" applyProtection="1">
      <alignment horizontal="left" vertical="center"/>
    </xf>
    <xf numFmtId="0" fontId="68" fillId="0" borderId="39" xfId="509" applyFont="1" applyBorder="1" applyAlignment="1" applyProtection="1">
      <alignment horizontal="left" vertical="center"/>
    </xf>
    <xf numFmtId="0" fontId="68" fillId="0" borderId="40" xfId="509" applyFont="1" applyBorder="1" applyAlignment="1" applyProtection="1">
      <alignment horizontal="left" vertical="center"/>
    </xf>
    <xf numFmtId="0" fontId="68" fillId="0" borderId="41" xfId="509" applyFont="1" applyBorder="1" applyAlignment="1" applyProtection="1">
      <alignment horizontal="left" vertical="center"/>
    </xf>
    <xf numFmtId="0" fontId="68" fillId="0" borderId="0" xfId="509" applyFont="1" applyAlignment="1" applyProtection="1">
      <alignment horizontal="left" vertical="center"/>
    </xf>
    <xf numFmtId="0" fontId="81" fillId="0" borderId="43" xfId="509" applyFont="1" applyBorder="1" applyAlignment="1" applyProtection="1">
      <alignment horizontal="left" vertical="center"/>
    </xf>
    <xf numFmtId="0" fontId="68" fillId="0" borderId="44" xfId="509" applyFont="1" applyBorder="1" applyAlignment="1" applyProtection="1">
      <alignment horizontal="left" vertical="center"/>
    </xf>
    <xf numFmtId="0" fontId="68" fillId="0" borderId="45" xfId="509" applyFont="1" applyBorder="1" applyAlignment="1" applyProtection="1">
      <alignment horizontal="left" vertical="center"/>
    </xf>
    <xf numFmtId="0" fontId="81" fillId="0" borderId="46" xfId="509" applyFont="1" applyBorder="1" applyAlignment="1" applyProtection="1">
      <alignment horizontal="left" vertical="center"/>
    </xf>
    <xf numFmtId="0" fontId="68" fillId="0" borderId="47" xfId="509" applyFont="1" applyBorder="1" applyAlignment="1" applyProtection="1">
      <alignment horizontal="left" vertical="center"/>
    </xf>
    <xf numFmtId="0" fontId="81" fillId="0" borderId="49" xfId="509" applyFont="1" applyBorder="1" applyAlignment="1" applyProtection="1">
      <alignment horizontal="left" vertical="center"/>
    </xf>
    <xf numFmtId="0" fontId="68" fillId="0" borderId="50" xfId="509" applyFont="1" applyBorder="1" applyAlignment="1" applyProtection="1">
      <alignment horizontal="left" vertical="center"/>
    </xf>
    <xf numFmtId="0" fontId="81" fillId="0" borderId="52" xfId="509" applyFont="1" applyBorder="1" applyAlignment="1" applyProtection="1">
      <alignment horizontal="left" vertical="center"/>
    </xf>
    <xf numFmtId="0" fontId="81" fillId="0" borderId="53" xfId="509" applyFont="1" applyBorder="1" applyAlignment="1" applyProtection="1">
      <alignment horizontal="left" vertical="center"/>
    </xf>
    <xf numFmtId="0" fontId="68" fillId="0" borderId="54" xfId="509" applyFont="1" applyBorder="1" applyAlignment="1" applyProtection="1">
      <alignment horizontal="left" vertical="center"/>
    </xf>
    <xf numFmtId="0" fontId="81" fillId="0" borderId="0" xfId="509" applyFont="1" applyAlignment="1" applyProtection="1">
      <alignment horizontal="left" vertical="center"/>
    </xf>
    <xf numFmtId="212" fontId="81" fillId="0" borderId="0" xfId="509" applyNumberFormat="1" applyFont="1" applyAlignment="1" applyProtection="1">
      <alignment horizontal="right" vertical="center"/>
    </xf>
    <xf numFmtId="0" fontId="81" fillId="0" borderId="52" xfId="509" applyFont="1" applyBorder="1" applyAlignment="1" applyProtection="1">
      <alignment horizontal="left" vertical="center" wrapText="1"/>
    </xf>
    <xf numFmtId="0" fontId="68" fillId="0" borderId="4" xfId="509" applyFont="1" applyBorder="1" applyAlignment="1" applyProtection="1">
      <alignment horizontal="left" vertical="center"/>
    </xf>
    <xf numFmtId="212" fontId="81" fillId="0" borderId="54" xfId="509" applyNumberFormat="1" applyFont="1" applyBorder="1" applyAlignment="1" applyProtection="1">
      <alignment horizontal="right" vertical="center"/>
    </xf>
    <xf numFmtId="14" fontId="81" fillId="0" borderId="52" xfId="509" applyNumberFormat="1" applyFont="1" applyBorder="1" applyAlignment="1" applyProtection="1">
      <alignment horizontal="left" vertical="center" wrapText="1"/>
    </xf>
    <xf numFmtId="0" fontId="68" fillId="0" borderId="56" xfId="509" applyFont="1" applyBorder="1" applyAlignment="1" applyProtection="1">
      <alignment horizontal="left" vertical="center"/>
    </xf>
    <xf numFmtId="0" fontId="68" fillId="0" borderId="57" xfId="509" applyFont="1" applyBorder="1" applyAlignment="1" applyProtection="1">
      <alignment horizontal="left" vertical="center"/>
    </xf>
    <xf numFmtId="0" fontId="68" fillId="0" borderId="58" xfId="509" applyFont="1" applyBorder="1" applyAlignment="1" applyProtection="1">
      <alignment horizontal="left" vertical="center"/>
    </xf>
    <xf numFmtId="0" fontId="68" fillId="0" borderId="59" xfId="509" applyFont="1" applyBorder="1" applyAlignment="1" applyProtection="1">
      <alignment horizontal="left" vertical="center"/>
    </xf>
    <xf numFmtId="0" fontId="68" fillId="0" borderId="60" xfId="509" applyFont="1" applyBorder="1" applyAlignment="1" applyProtection="1">
      <alignment horizontal="left" vertical="center"/>
    </xf>
    <xf numFmtId="0" fontId="82" fillId="0" borderId="60" xfId="509" applyFont="1" applyBorder="1" applyAlignment="1" applyProtection="1">
      <alignment horizontal="left" vertical="center"/>
    </xf>
    <xf numFmtId="0" fontId="68" fillId="0" borderId="61" xfId="509" applyFont="1" applyBorder="1" applyAlignment="1" applyProtection="1">
      <alignment horizontal="left" vertical="center"/>
    </xf>
    <xf numFmtId="0" fontId="68" fillId="0" borderId="62" xfId="509" applyFont="1" applyBorder="1" applyAlignment="1" applyProtection="1">
      <alignment horizontal="left" vertical="center"/>
    </xf>
    <xf numFmtId="0" fontId="68" fillId="0" borderId="63" xfId="509" applyFont="1" applyBorder="1" applyAlignment="1" applyProtection="1">
      <alignment horizontal="left" vertical="center"/>
    </xf>
    <xf numFmtId="0" fontId="68" fillId="0" borderId="64" xfId="509" applyFont="1" applyBorder="1" applyAlignment="1" applyProtection="1">
      <alignment horizontal="left" vertical="center"/>
    </xf>
    <xf numFmtId="0" fontId="68" fillId="0" borderId="65" xfId="509" applyFont="1" applyBorder="1" applyAlignment="1" applyProtection="1">
      <alignment horizontal="left" vertical="center"/>
    </xf>
    <xf numFmtId="0" fontId="68" fillId="0" borderId="66" xfId="509" applyFont="1" applyBorder="1" applyAlignment="1" applyProtection="1">
      <alignment horizontal="left" vertical="center"/>
    </xf>
    <xf numFmtId="0" fontId="68" fillId="0" borderId="67" xfId="509" applyFont="1" applyBorder="1" applyAlignment="1" applyProtection="1">
      <alignment horizontal="left" vertical="center"/>
    </xf>
    <xf numFmtId="37" fontId="78" fillId="0" borderId="68" xfId="509" applyNumberFormat="1" applyBorder="1" applyAlignment="1" applyProtection="1">
      <alignment horizontal="right" vertical="center"/>
    </xf>
    <xf numFmtId="37" fontId="78" fillId="0" borderId="69" xfId="509" applyNumberFormat="1" applyBorder="1" applyAlignment="1" applyProtection="1">
      <alignment horizontal="right" vertical="center"/>
    </xf>
    <xf numFmtId="37" fontId="3" fillId="0" borderId="70" xfId="509" applyNumberFormat="1" applyFont="1" applyBorder="1" applyAlignment="1" applyProtection="1">
      <alignment horizontal="right" vertical="center"/>
    </xf>
    <xf numFmtId="39" fontId="3" fillId="0" borderId="71" xfId="509" applyNumberFormat="1" applyFont="1" applyBorder="1" applyAlignment="1" applyProtection="1">
      <alignment horizontal="right" vertical="center"/>
    </xf>
    <xf numFmtId="37" fontId="78" fillId="0" borderId="70" xfId="509" applyNumberFormat="1" applyBorder="1" applyAlignment="1" applyProtection="1">
      <alignment horizontal="right" vertical="center"/>
    </xf>
    <xf numFmtId="37" fontId="78" fillId="0" borderId="71" xfId="509" applyNumberFormat="1" applyBorder="1" applyAlignment="1" applyProtection="1">
      <alignment horizontal="right" vertical="center"/>
    </xf>
    <xf numFmtId="37" fontId="3" fillId="0" borderId="69" xfId="509" applyNumberFormat="1" applyFont="1" applyBorder="1" applyAlignment="1" applyProtection="1">
      <alignment horizontal="right" vertical="center"/>
    </xf>
    <xf numFmtId="37" fontId="78" fillId="0" borderId="60" xfId="509" applyNumberFormat="1" applyBorder="1" applyAlignment="1" applyProtection="1">
      <alignment horizontal="right" vertical="center"/>
    </xf>
    <xf numFmtId="39" fontId="3" fillId="0" borderId="69" xfId="509" applyNumberFormat="1" applyFont="1" applyBorder="1" applyAlignment="1" applyProtection="1">
      <alignment horizontal="right" vertical="center"/>
    </xf>
    <xf numFmtId="37" fontId="78" fillId="0" borderId="72" xfId="509" applyNumberFormat="1" applyBorder="1" applyAlignment="1" applyProtection="1">
      <alignment horizontal="right" vertical="center"/>
    </xf>
    <xf numFmtId="0" fontId="68" fillId="0" borderId="73" xfId="509" applyFont="1" applyBorder="1" applyAlignment="1" applyProtection="1">
      <alignment horizontal="left" vertical="center"/>
    </xf>
    <xf numFmtId="0" fontId="68" fillId="0" borderId="5" xfId="509" applyFont="1" applyBorder="1" applyAlignment="1" applyProtection="1">
      <alignment horizontal="left" vertical="center"/>
    </xf>
    <xf numFmtId="0" fontId="82" fillId="0" borderId="5" xfId="509" applyFont="1" applyBorder="1" applyAlignment="1" applyProtection="1">
      <alignment horizontal="left" vertical="center"/>
    </xf>
    <xf numFmtId="0" fontId="82" fillId="0" borderId="5" xfId="509" applyFont="1" applyBorder="1" applyAlignment="1" applyProtection="1">
      <alignment horizontal="left" vertical="center" wrapText="1"/>
    </xf>
    <xf numFmtId="0" fontId="68" fillId="0" borderId="74" xfId="509" applyFont="1" applyBorder="1" applyAlignment="1" applyProtection="1">
      <alignment horizontal="left" vertical="center"/>
    </xf>
    <xf numFmtId="0" fontId="83" fillId="0" borderId="62" xfId="509" applyFont="1" applyBorder="1" applyAlignment="1" applyProtection="1">
      <alignment horizontal="left" vertical="center"/>
    </xf>
    <xf numFmtId="0" fontId="83" fillId="0" borderId="64" xfId="509" applyFont="1" applyBorder="1" applyAlignment="1" applyProtection="1">
      <alignment horizontal="left" vertical="center"/>
    </xf>
    <xf numFmtId="0" fontId="82" fillId="0" borderId="65" xfId="509" applyFont="1" applyBorder="1" applyAlignment="1" applyProtection="1">
      <alignment horizontal="left" vertical="center"/>
    </xf>
    <xf numFmtId="0" fontId="82" fillId="0" borderId="63" xfId="509" applyFont="1" applyBorder="1" applyAlignment="1" applyProtection="1">
      <alignment horizontal="left" vertical="center"/>
    </xf>
    <xf numFmtId="0" fontId="82" fillId="0" borderId="67" xfId="509" applyFont="1" applyBorder="1" applyAlignment="1" applyProtection="1">
      <alignment horizontal="left" vertical="center"/>
    </xf>
    <xf numFmtId="0" fontId="82" fillId="0" borderId="64" xfId="509" applyFont="1" applyBorder="1" applyAlignment="1" applyProtection="1">
      <alignment horizontal="left" vertical="center"/>
    </xf>
    <xf numFmtId="0" fontId="82" fillId="0" borderId="66" xfId="509" applyFont="1" applyBorder="1" applyAlignment="1" applyProtection="1">
      <alignment horizontal="left" vertical="center"/>
    </xf>
    <xf numFmtId="0" fontId="68" fillId="0" borderId="32" xfId="509" applyFont="1" applyBorder="1" applyAlignment="1" applyProtection="1">
      <alignment horizontal="center" vertical="center"/>
    </xf>
    <xf numFmtId="0" fontId="69" fillId="0" borderId="75" xfId="509" applyFont="1" applyBorder="1" applyAlignment="1" applyProtection="1">
      <alignment horizontal="left" vertical="center"/>
    </xf>
    <xf numFmtId="0" fontId="68" fillId="0" borderId="76" xfId="509" applyFont="1" applyBorder="1" applyAlignment="1" applyProtection="1">
      <alignment horizontal="left" vertical="center"/>
    </xf>
    <xf numFmtId="0" fontId="68" fillId="0" borderId="33" xfId="509" applyFont="1" applyBorder="1" applyAlignment="1" applyProtection="1">
      <alignment horizontal="left" vertical="center"/>
    </xf>
    <xf numFmtId="39" fontId="3" fillId="0" borderId="77" xfId="509" applyNumberFormat="1" applyFont="1" applyBorder="1" applyAlignment="1" applyProtection="1">
      <alignment horizontal="right" vertical="center"/>
    </xf>
    <xf numFmtId="0" fontId="68" fillId="0" borderId="78" xfId="509" applyFont="1" applyBorder="1" applyAlignment="1" applyProtection="1">
      <alignment horizontal="left" vertical="center"/>
    </xf>
    <xf numFmtId="0" fontId="68" fillId="0" borderId="77" xfId="509" applyFont="1" applyBorder="1" applyAlignment="1" applyProtection="1">
      <alignment horizontal="left" vertical="center"/>
    </xf>
    <xf numFmtId="0" fontId="68" fillId="0" borderId="79" xfId="509" applyFont="1" applyBorder="1" applyAlignment="1" applyProtection="1">
      <alignment horizontal="left" vertical="center"/>
    </xf>
    <xf numFmtId="39" fontId="78" fillId="0" borderId="77" xfId="509" applyNumberFormat="1" applyBorder="1" applyAlignment="1" applyProtection="1">
      <alignment horizontal="right" vertical="center"/>
    </xf>
    <xf numFmtId="37" fontId="78" fillId="0" borderId="80" xfId="509" applyNumberFormat="1" applyBorder="1" applyAlignment="1" applyProtection="1">
      <alignment horizontal="right" vertical="center"/>
    </xf>
    <xf numFmtId="0" fontId="81" fillId="0" borderId="77" xfId="509" applyFont="1" applyBorder="1" applyAlignment="1" applyProtection="1">
      <alignment horizontal="left" vertical="center"/>
    </xf>
    <xf numFmtId="0" fontId="68" fillId="0" borderId="80" xfId="509" applyFont="1" applyBorder="1" applyAlignment="1" applyProtection="1">
      <alignment horizontal="left" vertical="center"/>
    </xf>
    <xf numFmtId="213" fontId="81" fillId="0" borderId="33" xfId="509" applyNumberFormat="1" applyFont="1" applyBorder="1" applyAlignment="1" applyProtection="1">
      <alignment horizontal="right" vertical="center"/>
    </xf>
    <xf numFmtId="0" fontId="68" fillId="0" borderId="81" xfId="509" applyFont="1" applyBorder="1" applyAlignment="1" applyProtection="1">
      <alignment horizontal="left" vertical="center"/>
    </xf>
    <xf numFmtId="0" fontId="68" fillId="0" borderId="82" xfId="509" applyFont="1" applyBorder="1" applyAlignment="1" applyProtection="1">
      <alignment horizontal="left" vertical="center"/>
    </xf>
    <xf numFmtId="0" fontId="68" fillId="0" borderId="83" xfId="509" applyFont="1" applyBorder="1" applyAlignment="1" applyProtection="1">
      <alignment horizontal="center" vertical="center"/>
    </xf>
    <xf numFmtId="39" fontId="3" fillId="0" borderId="73" xfId="509" applyNumberFormat="1" applyFont="1" applyBorder="1" applyAlignment="1" applyProtection="1">
      <alignment horizontal="right" vertical="center"/>
    </xf>
    <xf numFmtId="0" fontId="69" fillId="0" borderId="77" xfId="509" applyFont="1" applyBorder="1" applyAlignment="1" applyProtection="1">
      <alignment horizontal="left" vertical="center"/>
    </xf>
    <xf numFmtId="39" fontId="78" fillId="0" borderId="73" xfId="509" applyNumberFormat="1" applyBorder="1" applyAlignment="1" applyProtection="1">
      <alignment horizontal="right" vertical="center"/>
    </xf>
    <xf numFmtId="37" fontId="78" fillId="0" borderId="74" xfId="509" applyNumberFormat="1" applyBorder="1" applyAlignment="1" applyProtection="1">
      <alignment horizontal="right" vertical="center"/>
    </xf>
    <xf numFmtId="0" fontId="68" fillId="0" borderId="35" xfId="509" applyFont="1" applyBorder="1" applyAlignment="1" applyProtection="1">
      <alignment horizontal="center" vertical="center"/>
    </xf>
    <xf numFmtId="0" fontId="68" fillId="0" borderId="71" xfId="509" applyFont="1" applyBorder="1" applyAlignment="1" applyProtection="1">
      <alignment horizontal="left" vertical="center"/>
    </xf>
    <xf numFmtId="0" fontId="68" fillId="0" borderId="69" xfId="509" applyFont="1" applyBorder="1" applyAlignment="1" applyProtection="1">
      <alignment horizontal="left" vertical="center"/>
    </xf>
    <xf numFmtId="0" fontId="68" fillId="0" borderId="70" xfId="509" applyFont="1" applyBorder="1" applyAlignment="1" applyProtection="1">
      <alignment horizontal="left" vertical="center"/>
    </xf>
    <xf numFmtId="39" fontId="3" fillId="0" borderId="84" xfId="509" applyNumberFormat="1" applyFont="1" applyBorder="1" applyAlignment="1" applyProtection="1">
      <alignment horizontal="right" vertical="center"/>
    </xf>
    <xf numFmtId="39" fontId="3" fillId="0" borderId="5" xfId="509" applyNumberFormat="1" applyFont="1" applyBorder="1" applyAlignment="1" applyProtection="1">
      <alignment horizontal="right" vertical="center"/>
    </xf>
    <xf numFmtId="37" fontId="3" fillId="0" borderId="60" xfId="509" applyNumberFormat="1" applyFont="1" applyBorder="1" applyAlignment="1" applyProtection="1">
      <alignment horizontal="right" vertical="center"/>
    </xf>
    <xf numFmtId="0" fontId="68" fillId="0" borderId="86" xfId="509" applyFont="1" applyBorder="1" applyAlignment="1" applyProtection="1">
      <alignment horizontal="left" vertical="center"/>
    </xf>
    <xf numFmtId="0" fontId="68" fillId="0" borderId="87" xfId="509" applyFont="1" applyBorder="1" applyAlignment="1" applyProtection="1">
      <alignment horizontal="left" vertical="center"/>
    </xf>
    <xf numFmtId="0" fontId="68" fillId="0" borderId="89" xfId="509" applyFont="1" applyBorder="1" applyAlignment="1" applyProtection="1">
      <alignment horizontal="left" vertical="center"/>
    </xf>
    <xf numFmtId="0" fontId="68" fillId="0" borderId="90" xfId="509" applyFont="1" applyBorder="1" applyAlignment="1" applyProtection="1">
      <alignment horizontal="left" vertical="center"/>
    </xf>
    <xf numFmtId="0" fontId="68" fillId="0" borderId="91" xfId="509" applyFont="1" applyBorder="1" applyAlignment="1" applyProtection="1">
      <alignment horizontal="left" vertical="center"/>
    </xf>
    <xf numFmtId="0" fontId="68" fillId="0" borderId="92" xfId="509" applyFont="1" applyBorder="1" applyAlignment="1" applyProtection="1">
      <alignment horizontal="left"/>
    </xf>
    <xf numFmtId="0" fontId="68" fillId="0" borderId="81" xfId="509" applyFont="1" applyBorder="1" applyAlignment="1" applyProtection="1">
      <alignment horizontal="left"/>
    </xf>
    <xf numFmtId="2" fontId="81" fillId="0" borderId="80" xfId="509" applyNumberFormat="1" applyFont="1" applyBorder="1" applyAlignment="1" applyProtection="1">
      <alignment horizontal="right" vertical="center"/>
    </xf>
    <xf numFmtId="0" fontId="81" fillId="0" borderId="66" xfId="509" applyFont="1" applyBorder="1" applyAlignment="1" applyProtection="1">
      <alignment horizontal="left" vertical="center"/>
    </xf>
    <xf numFmtId="39" fontId="81" fillId="0" borderId="80" xfId="509" applyNumberFormat="1" applyFont="1" applyBorder="1" applyAlignment="1" applyProtection="1">
      <alignment horizontal="left" vertical="center"/>
    </xf>
    <xf numFmtId="39" fontId="3" fillId="0" borderId="81" xfId="509" applyNumberFormat="1" applyFont="1" applyBorder="1" applyAlignment="1" applyProtection="1">
      <alignment horizontal="right" vertical="center"/>
    </xf>
    <xf numFmtId="0" fontId="68" fillId="0" borderId="93" xfId="509" applyFont="1" applyBorder="1" applyAlignment="1" applyProtection="1">
      <alignment horizontal="left" vertical="center"/>
    </xf>
    <xf numFmtId="0" fontId="84" fillId="0" borderId="94" xfId="509" applyFont="1" applyBorder="1" applyAlignment="1" applyProtection="1">
      <alignment horizontal="left" vertical="top"/>
    </xf>
    <xf numFmtId="0" fontId="68" fillId="0" borderId="95" xfId="509" applyFont="1" applyBorder="1" applyAlignment="1" applyProtection="1">
      <alignment horizontal="left" vertical="center"/>
    </xf>
    <xf numFmtId="0" fontId="68" fillId="0" borderId="75" xfId="509" applyFont="1" applyBorder="1" applyAlignment="1" applyProtection="1">
      <alignment horizontal="left" vertical="center"/>
    </xf>
    <xf numFmtId="0" fontId="85" fillId="0" borderId="32" xfId="509" applyFont="1" applyBorder="1" applyAlignment="1" applyProtection="1">
      <alignment horizontal="center" vertical="center"/>
    </xf>
    <xf numFmtId="37" fontId="40" fillId="0" borderId="77" xfId="509" applyNumberFormat="1" applyFont="1" applyBorder="1" applyAlignment="1" applyProtection="1">
      <alignment horizontal="right" vertical="center"/>
    </xf>
    <xf numFmtId="0" fontId="85" fillId="0" borderId="79" xfId="509" applyFont="1" applyBorder="1" applyAlignment="1" applyProtection="1">
      <alignment horizontal="left" vertical="center"/>
    </xf>
    <xf numFmtId="0" fontId="85" fillId="0" borderId="0" xfId="509" applyFont="1" applyAlignment="1" applyProtection="1">
      <alignment horizontal="left" vertical="center"/>
    </xf>
    <xf numFmtId="39" fontId="40" fillId="0" borderId="80" xfId="509" applyNumberFormat="1" applyFont="1" applyBorder="1" applyAlignment="1" applyProtection="1">
      <alignment horizontal="right" vertical="center"/>
    </xf>
    <xf numFmtId="39" fontId="40" fillId="0" borderId="77" xfId="509" applyNumberFormat="1" applyFont="1" applyBorder="1" applyAlignment="1" applyProtection="1">
      <alignment horizontal="right" vertical="center"/>
    </xf>
    <xf numFmtId="0" fontId="82" fillId="0" borderId="89" xfId="509" applyFont="1" applyBorder="1" applyAlignment="1" applyProtection="1">
      <alignment horizontal="left" vertical="top"/>
    </xf>
    <xf numFmtId="0" fontId="78" fillId="0" borderId="0" xfId="509" applyAlignment="1" applyProtection="1">
      <alignment horizontal="left" vertical="center"/>
    </xf>
    <xf numFmtId="39" fontId="86" fillId="0" borderId="53" xfId="509" applyNumberFormat="1" applyFont="1" applyBorder="1" applyAlignment="1" applyProtection="1">
      <alignment horizontal="right" vertical="center"/>
    </xf>
    <xf numFmtId="0" fontId="78" fillId="0" borderId="63" xfId="509" applyBorder="1" applyAlignment="1" applyProtection="1">
      <alignment horizontal="left" vertical="center"/>
    </xf>
    <xf numFmtId="0" fontId="82" fillId="0" borderId="94" xfId="509" applyFont="1" applyBorder="1" applyAlignment="1" applyProtection="1">
      <alignment horizontal="left" vertical="top"/>
    </xf>
    <xf numFmtId="0" fontId="85" fillId="0" borderId="75" xfId="509" applyFont="1" applyBorder="1" applyAlignment="1" applyProtection="1">
      <alignment horizontal="left" vertical="center"/>
    </xf>
    <xf numFmtId="0" fontId="85" fillId="0" borderId="91" xfId="509" applyFont="1" applyBorder="1" applyAlignment="1" applyProtection="1">
      <alignment horizontal="left" vertical="center"/>
    </xf>
    <xf numFmtId="0" fontId="68" fillId="0" borderId="59" xfId="509" applyFont="1" applyBorder="1" applyAlignment="1" applyProtection="1">
      <alignment horizontal="left"/>
    </xf>
    <xf numFmtId="0" fontId="68" fillId="0" borderId="96" xfId="509" applyFont="1" applyBorder="1" applyAlignment="1" applyProtection="1">
      <alignment horizontal="left" vertical="center"/>
    </xf>
    <xf numFmtId="0" fontId="68" fillId="0" borderId="84" xfId="509" applyFont="1" applyBorder="1" applyAlignment="1" applyProtection="1">
      <alignment horizontal="left"/>
    </xf>
    <xf numFmtId="0" fontId="68" fillId="0" borderId="97" xfId="509" applyFont="1" applyBorder="1" applyAlignment="1" applyProtection="1">
      <alignment horizontal="left" vertical="center"/>
    </xf>
    <xf numFmtId="0" fontId="68" fillId="0" borderId="72" xfId="509" applyFont="1" applyBorder="1" applyAlignment="1" applyProtection="1">
      <alignment horizontal="left" vertical="center"/>
    </xf>
    <xf numFmtId="0" fontId="80" fillId="0" borderId="0" xfId="509" applyFont="1" applyAlignment="1" applyProtection="1">
      <alignment horizontal="left" wrapText="1"/>
    </xf>
    <xf numFmtId="0" fontId="81" fillId="0" borderId="0" xfId="509" applyFont="1" applyAlignment="1" applyProtection="1">
      <alignment horizontal="left"/>
    </xf>
    <xf numFmtId="0" fontId="40" fillId="0" borderId="0" xfId="509" applyFont="1" applyAlignment="1" applyProtection="1">
      <alignment horizontal="left"/>
    </xf>
    <xf numFmtId="0" fontId="80" fillId="0" borderId="0" xfId="509" applyFont="1" applyAlignment="1" applyProtection="1">
      <alignment horizontal="left"/>
    </xf>
    <xf numFmtId="0" fontId="73" fillId="0" borderId="0" xfId="509" applyFont="1" applyAlignment="1" applyProtection="1">
      <alignment horizontal="left"/>
    </xf>
    <xf numFmtId="14" fontId="40" fillId="0" borderId="0" xfId="509" applyNumberFormat="1" applyFont="1" applyAlignment="1" applyProtection="1">
      <alignment horizontal="left"/>
    </xf>
    <xf numFmtId="0" fontId="81" fillId="0" borderId="98" xfId="509" applyFont="1" applyBorder="1" applyAlignment="1" applyProtection="1">
      <alignment horizontal="center" vertical="center" wrapText="1"/>
    </xf>
    <xf numFmtId="0" fontId="88" fillId="0" borderId="0" xfId="509" applyFont="1" applyAlignment="1">
      <alignment horizontal="center" wrapText="1"/>
      <protection locked="0"/>
    </xf>
    <xf numFmtId="0" fontId="88" fillId="0" borderId="0" xfId="509" applyFont="1" applyAlignment="1">
      <alignment horizontal="left" wrapText="1"/>
      <protection locked="0"/>
    </xf>
    <xf numFmtId="206" fontId="88" fillId="0" borderId="0" xfId="509" applyNumberFormat="1" applyFont="1" applyAlignment="1">
      <alignment horizontal="right"/>
      <protection locked="0"/>
    </xf>
    <xf numFmtId="214" fontId="88" fillId="0" borderId="0" xfId="509" applyNumberFormat="1" applyFont="1" applyAlignment="1">
      <alignment horizontal="right"/>
      <protection locked="0"/>
    </xf>
    <xf numFmtId="0" fontId="3" fillId="0" borderId="0" xfId="509" applyFont="1" applyAlignment="1">
      <alignment horizontal="center" wrapText="1"/>
      <protection locked="0"/>
    </xf>
    <xf numFmtId="0" fontId="3" fillId="0" borderId="0" xfId="509" applyFont="1" applyAlignment="1">
      <alignment horizontal="left" wrapText="1"/>
      <protection locked="0"/>
    </xf>
    <xf numFmtId="206" fontId="3" fillId="0" borderId="0" xfId="509" applyNumberFormat="1" applyFont="1" applyAlignment="1">
      <alignment horizontal="right"/>
      <protection locked="0"/>
    </xf>
    <xf numFmtId="214" fontId="3" fillId="0" borderId="0" xfId="509" applyNumberFormat="1" applyFont="1" applyAlignment="1">
      <alignment horizontal="right"/>
      <protection locked="0"/>
    </xf>
    <xf numFmtId="0" fontId="89" fillId="0" borderId="0" xfId="509" applyFont="1" applyAlignment="1">
      <alignment horizontal="center" wrapText="1"/>
      <protection locked="0"/>
    </xf>
    <xf numFmtId="0" fontId="89" fillId="0" borderId="0" xfId="509" applyFont="1" applyAlignment="1">
      <alignment horizontal="left" wrapText="1"/>
      <protection locked="0"/>
    </xf>
    <xf numFmtId="206" fontId="89" fillId="0" borderId="0" xfId="509" applyNumberFormat="1" applyFont="1" applyAlignment="1">
      <alignment horizontal="right"/>
      <protection locked="0"/>
    </xf>
    <xf numFmtId="214" fontId="89" fillId="0" borderId="0" xfId="509" applyNumberFormat="1" applyFont="1" applyAlignment="1">
      <alignment horizontal="right"/>
      <protection locked="0"/>
    </xf>
    <xf numFmtId="0" fontId="68" fillId="0" borderId="0" xfId="509" applyFont="1" applyBorder="1" applyAlignment="1" applyProtection="1">
      <alignment horizontal="left" vertical="center"/>
    </xf>
    <xf numFmtId="39" fontId="3" fillId="0" borderId="86" xfId="509" applyNumberFormat="1" applyFont="1" applyBorder="1" applyAlignment="1" applyProtection="1">
      <alignment horizontal="right" vertical="center"/>
    </xf>
    <xf numFmtId="0" fontId="68" fillId="0" borderId="2" xfId="509" applyFont="1" applyBorder="1" applyAlignment="1" applyProtection="1">
      <alignment horizontal="left" vertical="center"/>
    </xf>
    <xf numFmtId="37" fontId="3" fillId="0" borderId="99" xfId="509" applyNumberFormat="1" applyFont="1" applyBorder="1" applyAlignment="1" applyProtection="1">
      <alignment horizontal="right" vertical="center"/>
    </xf>
    <xf numFmtId="0" fontId="68" fillId="0" borderId="88" xfId="509" applyFont="1" applyBorder="1" applyAlignment="1" applyProtection="1">
      <alignment horizontal="center" vertical="center"/>
    </xf>
    <xf numFmtId="0" fontId="77" fillId="0" borderId="0" xfId="508" applyFont="1" applyAlignment="1" applyProtection="1">
      <alignment horizontal="left" vertical="center" wrapText="1"/>
    </xf>
    <xf numFmtId="205" fontId="68" fillId="0" borderId="0" xfId="508" applyNumberFormat="1" applyFont="1" applyAlignment="1" applyProtection="1">
      <alignment horizontal="left" vertical="center" wrapText="1"/>
    </xf>
    <xf numFmtId="0" fontId="87" fillId="0" borderId="0" xfId="509" applyFont="1" applyAlignment="1" applyProtection="1">
      <alignment horizontal="center" vertical="center"/>
    </xf>
    <xf numFmtId="0" fontId="81" fillId="0" borderId="0" xfId="509" applyFont="1" applyAlignment="1" applyProtection="1">
      <alignment horizontal="left" vertical="center" wrapText="1"/>
    </xf>
    <xf numFmtId="0" fontId="81" fillId="0" borderId="55" xfId="509" applyFont="1" applyBorder="1" applyAlignment="1" applyProtection="1">
      <alignment horizontal="left" vertical="center" wrapText="1"/>
    </xf>
    <xf numFmtId="0" fontId="81" fillId="0" borderId="48" xfId="509" applyFont="1" applyBorder="1" applyAlignment="1" applyProtection="1">
      <alignment horizontal="left" vertical="center" wrapText="1"/>
    </xf>
    <xf numFmtId="0" fontId="69" fillId="0" borderId="0" xfId="509" applyFont="1" applyAlignment="1" applyProtection="1">
      <alignment horizontal="left" vertical="center"/>
    </xf>
    <xf numFmtId="0" fontId="82" fillId="0" borderId="84" xfId="509" applyFont="1" applyBorder="1" applyAlignment="1" applyProtection="1">
      <alignment horizontal="left" vertical="center"/>
    </xf>
    <xf numFmtId="14" fontId="90" fillId="0" borderId="89" xfId="509" applyNumberFormat="1" applyFont="1" applyBorder="1" applyAlignment="1" applyProtection="1">
      <alignment horizontal="left" vertical="center"/>
    </xf>
    <xf numFmtId="14" fontId="90" fillId="0" borderId="0" xfId="509" applyNumberFormat="1" applyFont="1" applyBorder="1" applyAlignment="1" applyProtection="1">
      <alignment horizontal="left" vertical="center"/>
    </xf>
    <xf numFmtId="0" fontId="82" fillId="0" borderId="85" xfId="509" applyFont="1" applyBorder="1" applyAlignment="1" applyProtection="1">
      <alignment horizontal="left" vertical="top"/>
    </xf>
    <xf numFmtId="0" fontId="82" fillId="0" borderId="86" xfId="509" applyFont="1" applyBorder="1" applyAlignment="1" applyProtection="1">
      <alignment horizontal="left" vertical="top"/>
    </xf>
    <xf numFmtId="0" fontId="82" fillId="0" borderId="89" xfId="509" applyFont="1" applyBorder="1" applyAlignment="1" applyProtection="1">
      <alignment horizontal="left" vertical="top"/>
    </xf>
    <xf numFmtId="0" fontId="82" fillId="0" borderId="0" xfId="509" applyFont="1" applyBorder="1" applyAlignment="1" applyProtection="1">
      <alignment horizontal="left" vertical="top"/>
    </xf>
    <xf numFmtId="0" fontId="91" fillId="0" borderId="91" xfId="509" applyFont="1" applyBorder="1" applyAlignment="1" applyProtection="1">
      <alignment horizontal="center" vertical="center" wrapText="1"/>
    </xf>
    <xf numFmtId="0" fontId="91" fillId="0" borderId="0" xfId="509" applyFont="1" applyBorder="1" applyAlignment="1" applyProtection="1">
      <alignment horizontal="center" vertical="center" wrapText="1"/>
    </xf>
    <xf numFmtId="0" fontId="91" fillId="0" borderId="2" xfId="509" applyFont="1" applyBorder="1" applyAlignment="1" applyProtection="1">
      <alignment horizontal="center" vertical="center" wrapText="1"/>
    </xf>
    <xf numFmtId="0" fontId="83" fillId="0" borderId="85" xfId="509" applyFont="1" applyBorder="1" applyAlignment="1" applyProtection="1">
      <alignment horizontal="left" vertical="center"/>
    </xf>
    <xf numFmtId="0" fontId="83" fillId="0" borderId="87" xfId="509" applyFont="1" applyBorder="1" applyAlignment="1" applyProtection="1">
      <alignment horizontal="left" vertical="center"/>
    </xf>
    <xf numFmtId="0" fontId="83" fillId="0" borderId="92" xfId="509" applyFont="1" applyBorder="1" applyAlignment="1" applyProtection="1">
      <alignment horizontal="left" vertical="center"/>
    </xf>
    <xf numFmtId="0" fontId="83" fillId="0" borderId="82" xfId="509" applyFont="1" applyBorder="1" applyAlignment="1" applyProtection="1">
      <alignment horizontal="left" vertical="center"/>
    </xf>
    <xf numFmtId="0" fontId="82" fillId="0" borderId="86" xfId="509" applyFont="1" applyBorder="1" applyAlignment="1" applyProtection="1">
      <alignment horizontal="left" vertical="center"/>
    </xf>
    <xf numFmtId="0" fontId="82" fillId="0" borderId="0" xfId="509" applyFont="1" applyBorder="1" applyAlignment="1" applyProtection="1">
      <alignment horizontal="left" vertical="center"/>
    </xf>
    <xf numFmtId="0" fontId="81" fillId="0" borderId="43" xfId="509" applyFont="1" applyBorder="1" applyAlignment="1" applyProtection="1">
      <alignment horizontal="left" vertical="center" wrapText="1"/>
    </xf>
    <xf numFmtId="0" fontId="81" fillId="0" borderId="51" xfId="509" applyFont="1" applyBorder="1" applyAlignment="1" applyProtection="1">
      <alignment horizontal="left" vertical="center" wrapText="1"/>
    </xf>
    <xf numFmtId="0" fontId="81" fillId="0" borderId="44" xfId="509" applyFont="1" applyBorder="1" applyAlignment="1" applyProtection="1">
      <alignment horizontal="left" vertical="center" wrapText="1"/>
    </xf>
    <xf numFmtId="0" fontId="79" fillId="0" borderId="0" xfId="509" applyFont="1" applyAlignment="1" applyProtection="1">
      <alignment horizontal="center" vertical="center"/>
    </xf>
    <xf numFmtId="0" fontId="73" fillId="0" borderId="42" xfId="509" applyFont="1" applyBorder="1" applyAlignment="1" applyProtection="1">
      <alignment horizontal="left" vertical="center" wrapText="1"/>
    </xf>
    <xf numFmtId="0" fontId="80" fillId="0" borderId="42" xfId="509" applyFont="1" applyBorder="1" applyAlignment="1" applyProtection="1">
      <alignment horizontal="left" vertical="center" wrapText="1"/>
    </xf>
    <xf numFmtId="0" fontId="80" fillId="0" borderId="48" xfId="509" applyFont="1" applyBorder="1" applyAlignment="1" applyProtection="1">
      <alignment horizontal="left" vertical="center" wrapText="1"/>
    </xf>
    <xf numFmtId="0" fontId="40" fillId="0" borderId="0" xfId="509" applyFont="1" applyAlignment="1" applyProtection="1">
      <alignment horizontal="left" vertical="center" wrapText="1"/>
    </xf>
    <xf numFmtId="37" fontId="68" fillId="0" borderId="100" xfId="250" applyNumberFormat="1" applyFont="1" applyBorder="1" applyAlignment="1">
      <alignment vertical="center"/>
      <protection locked="0"/>
    </xf>
    <xf numFmtId="0" fontId="73" fillId="0" borderId="101" xfId="0" applyFont="1" applyBorder="1" applyAlignment="1" applyProtection="1">
      <alignment horizontal="left" vertical="center"/>
      <protection locked="0"/>
    </xf>
    <xf numFmtId="206" fontId="73" fillId="0" borderId="101" xfId="0" applyNumberFormat="1" applyFont="1" applyBorder="1" applyAlignment="1" applyProtection="1">
      <alignment horizontal="right" vertical="center"/>
      <protection locked="0"/>
    </xf>
    <xf numFmtId="207" fontId="73" fillId="0" borderId="101" xfId="508" applyNumberFormat="1" applyFont="1" applyBorder="1" applyAlignment="1">
      <alignment horizontal="right" vertical="center"/>
      <protection locked="0"/>
    </xf>
    <xf numFmtId="205" fontId="68" fillId="0" borderId="102" xfId="250" applyNumberFormat="1" applyFont="1" applyBorder="1" applyAlignment="1">
      <alignment horizontal="right" vertical="center"/>
      <protection locked="0"/>
    </xf>
    <xf numFmtId="207" fontId="68" fillId="0" borderId="0" xfId="508" applyNumberFormat="1" applyFont="1" applyAlignment="1">
      <alignment horizontal="right" vertical="center"/>
      <protection locked="0"/>
    </xf>
    <xf numFmtId="37" fontId="68" fillId="0" borderId="1" xfId="250" applyNumberFormat="1" applyFont="1" applyBorder="1" applyAlignment="1">
      <alignment vertical="center"/>
      <protection locked="0"/>
    </xf>
    <xf numFmtId="0" fontId="73" fillId="0" borderId="15" xfId="0" applyFont="1" applyBorder="1" applyAlignment="1" applyProtection="1">
      <alignment horizontal="left" vertical="center"/>
      <protection locked="0"/>
    </xf>
    <xf numFmtId="206" fontId="73" fillId="0" borderId="15" xfId="0" applyNumberFormat="1" applyFont="1" applyBorder="1" applyAlignment="1" applyProtection="1">
      <alignment horizontal="right" vertical="center"/>
      <protection locked="0"/>
    </xf>
    <xf numFmtId="207" fontId="73" fillId="0" borderId="15" xfId="508" applyNumberFormat="1" applyFont="1" applyBorder="1" applyAlignment="1">
      <alignment horizontal="right" vertical="center"/>
      <protection locked="0"/>
    </xf>
    <xf numFmtId="205" fontId="68" fillId="0" borderId="103" xfId="250" applyNumberFormat="1" applyFont="1" applyBorder="1" applyAlignment="1">
      <alignment horizontal="right" vertical="center"/>
      <protection locked="0"/>
    </xf>
    <xf numFmtId="0" fontId="68" fillId="0" borderId="15" xfId="0" applyFont="1" applyBorder="1" applyAlignment="1" applyProtection="1">
      <alignment horizontal="left" vertical="center"/>
      <protection locked="0"/>
    </xf>
    <xf numFmtId="206" fontId="68" fillId="0" borderId="15" xfId="0" applyNumberFormat="1" applyFont="1" applyBorder="1" applyAlignment="1" applyProtection="1">
      <alignment horizontal="right" vertical="center"/>
      <protection locked="0"/>
    </xf>
    <xf numFmtId="207" fontId="68" fillId="0" borderId="15" xfId="508" applyNumberFormat="1" applyFont="1" applyBorder="1" applyAlignment="1">
      <alignment horizontal="right" vertical="center"/>
      <protection locked="0"/>
    </xf>
    <xf numFmtId="0" fontId="92" fillId="0" borderId="15" xfId="0" applyFont="1" applyBorder="1" applyAlignment="1">
      <alignment vertical="center"/>
    </xf>
    <xf numFmtId="0" fontId="68" fillId="0" borderId="0" xfId="253" applyFont="1" applyAlignment="1">
      <alignment horizontal="left" vertical="center"/>
      <protection locked="0"/>
    </xf>
    <xf numFmtId="0" fontId="92" fillId="0" borderId="0" xfId="0" applyFont="1" applyAlignment="1">
      <alignment vertical="center"/>
    </xf>
    <xf numFmtId="205" fontId="68" fillId="0" borderId="0" xfId="510" applyNumberFormat="1" applyFont="1" applyAlignment="1">
      <alignment horizontal="left" vertical="center"/>
      <protection locked="0"/>
    </xf>
    <xf numFmtId="0" fontId="68" fillId="0" borderId="15" xfId="0" applyFont="1" applyBorder="1" applyAlignment="1">
      <alignment vertical="center"/>
    </xf>
    <xf numFmtId="0" fontId="68" fillId="0" borderId="0" xfId="0" applyFont="1" applyAlignment="1">
      <alignment vertical="center"/>
    </xf>
    <xf numFmtId="49" fontId="93" fillId="0" borderId="15" xfId="508" applyNumberFormat="1" applyFont="1" applyBorder="1" applyAlignment="1">
      <alignment vertical="center"/>
      <protection locked="0"/>
    </xf>
    <xf numFmtId="0" fontId="69" fillId="0" borderId="0" xfId="253" applyFont="1" applyAlignment="1">
      <alignment horizontal="left" vertical="center"/>
      <protection locked="0"/>
    </xf>
    <xf numFmtId="0" fontId="68" fillId="0" borderId="15" xfId="253" applyFont="1" applyBorder="1" applyAlignment="1">
      <alignment vertical="center"/>
      <protection locked="0"/>
    </xf>
    <xf numFmtId="165" fontId="93" fillId="0" borderId="15" xfId="511" applyFont="1" applyBorder="1" applyAlignment="1">
      <alignment vertical="center"/>
    </xf>
    <xf numFmtId="215" fontId="68" fillId="0" borderId="15" xfId="253" applyNumberFormat="1" applyFont="1" applyBorder="1" applyAlignment="1">
      <alignment vertical="center"/>
      <protection locked="0"/>
    </xf>
    <xf numFmtId="205" fontId="68" fillId="0" borderId="15" xfId="253" applyNumberFormat="1" applyFont="1" applyBorder="1" applyAlignment="1">
      <alignment horizontal="right" vertical="center"/>
      <protection locked="0"/>
    </xf>
    <xf numFmtId="37" fontId="68" fillId="0" borderId="104" xfId="250" applyNumberFormat="1" applyFont="1" applyBorder="1" applyAlignment="1">
      <alignment horizontal="right" vertical="center"/>
      <protection locked="0"/>
    </xf>
    <xf numFmtId="0" fontId="73" fillId="0" borderId="105" xfId="0" applyFont="1" applyBorder="1" applyAlignment="1" applyProtection="1">
      <alignment horizontal="left" vertical="center" wrapText="1"/>
      <protection locked="0"/>
    </xf>
    <xf numFmtId="206" fontId="73" fillId="0" borderId="105" xfId="0" applyNumberFormat="1" applyFont="1" applyBorder="1" applyAlignment="1" applyProtection="1">
      <alignment horizontal="right" vertical="center"/>
      <protection locked="0"/>
    </xf>
    <xf numFmtId="7" fontId="73" fillId="0" borderId="105" xfId="0" applyNumberFormat="1" applyFont="1" applyBorder="1" applyAlignment="1" applyProtection="1">
      <alignment horizontal="right" vertical="center"/>
      <protection locked="0"/>
    </xf>
    <xf numFmtId="7" fontId="73" fillId="0" borderId="106" xfId="0" applyNumberFormat="1" applyFont="1" applyBorder="1" applyAlignment="1" applyProtection="1">
      <alignment horizontal="right" vertical="center"/>
      <protection locked="0"/>
    </xf>
  </cellXfs>
  <cellStyles count="512">
    <cellStyle name="??" xfId="1" xr:uid="{00000000-0005-0000-0000-000000000000}"/>
    <cellStyle name="?? [0.00]_laroux" xfId="2" xr:uid="{00000000-0005-0000-0000-000001000000}"/>
    <cellStyle name="???? [0.00]_laroux" xfId="3" xr:uid="{00000000-0005-0000-0000-000002000000}"/>
    <cellStyle name="????_laroux" xfId="4" xr:uid="{00000000-0005-0000-0000-000003000000}"/>
    <cellStyle name="?—???_laroux" xfId="5" xr:uid="{00000000-0005-0000-0000-000004000000}"/>
    <cellStyle name="????_laroux_Ambroz_Spisska_Sobota" xfId="6" xr:uid="{00000000-0005-0000-0000-000005000000}"/>
    <cellStyle name="?—???_laroux_Ambroz_Spisska_Sobota" xfId="7" xr:uid="{00000000-0005-0000-0000-000006000000}"/>
    <cellStyle name="????_laroux_Ambroz_Spisska_Sobota_Horbal_E_Kamienka" xfId="8" xr:uid="{00000000-0005-0000-0000-000007000000}"/>
    <cellStyle name="?—???_laroux_Ambroz_Spisska_Sobota_Horbal_E_Kamienka" xfId="9" xr:uid="{00000000-0005-0000-0000-000008000000}"/>
    <cellStyle name="????_laroux_Ambroz_Spisska_Sobota_KTI_Mierova_ponuka" xfId="10" xr:uid="{00000000-0005-0000-0000-000009000000}"/>
    <cellStyle name="?—???_laroux_Ambroz_Spisska_Sobota_KTI_Mierova_ponuka" xfId="11" xr:uid="{00000000-0005-0000-0000-00000A000000}"/>
    <cellStyle name="????_laroux_Ambroz_Spisska_Sobota_Pohanka_Lip_Teplicka" xfId="12" xr:uid="{00000000-0005-0000-0000-00000B000000}"/>
    <cellStyle name="?—???_laroux_Ambroz_Spisska_Sobota_Pohanka_Lip_Teplicka" xfId="13" xr:uid="{00000000-0005-0000-0000-00000C000000}"/>
    <cellStyle name="????_laroux_Ambroz_Spisska_Sobota_Rek_281111_Majneke_Walter_podlahovka_TC" xfId="14" xr:uid="{00000000-0005-0000-0000-00000D000000}"/>
    <cellStyle name="?—???_laroux_Ambroz_Spisska_Sobota_Rek_281111_Majneke_Walter_podlahovka_TC" xfId="15" xr:uid="{00000000-0005-0000-0000-00000E000000}"/>
    <cellStyle name="????_laroux_Ambroz_Spisska_Sobota_Rek_281111_Majneke_Walter_podlahovka_TC_Rek_290810_Zavacky_Fero" xfId="16" xr:uid="{00000000-0005-0000-0000-00000F000000}"/>
    <cellStyle name="?—???_laroux_Ambroz_Spisska_Sobota_Rek_281111_Majneke_Walter_podlahovka_TC_Rek_290810_Zavacky_Fero" xfId="17" xr:uid="{00000000-0005-0000-0000-000010000000}"/>
    <cellStyle name="????_laroux_Ambroz_Spisska_Sobota_Rek_29030_OJ_skolka" xfId="18" xr:uid="{00000000-0005-0000-0000-000011000000}"/>
    <cellStyle name="?—???_laroux_Ambroz_Spisska_Sobota_Rek_29030_OJ_skolka" xfId="19" xr:uid="{00000000-0005-0000-0000-000012000000}"/>
    <cellStyle name="????_laroux_Ambroz_Spisska_Sobota_Rek_290810_Zavacky_Fero" xfId="20" xr:uid="{00000000-0005-0000-0000-000013000000}"/>
    <cellStyle name="?—???_laroux_Ambroz_Spisska_Sobota_Rek_290810_Zavacky_Fero" xfId="21" xr:uid="{00000000-0005-0000-0000-000014000000}"/>
    <cellStyle name="????_laroux_Ambroz_Spisska_Sobota_Rekapitulacia_TMS_Skanska_LM_290130_mail" xfId="22" xr:uid="{00000000-0005-0000-0000-000015000000}"/>
    <cellStyle name="?—???_laroux_Ambroz_Spisska_Sobota_Rekapitulacia_TMS_Skanska_LM_290130_mail" xfId="23" xr:uid="{00000000-0005-0000-0000-000016000000}"/>
    <cellStyle name="????_laroux_Ambroz_Spisska_Sobota_VTL_Rozpočet_Bendik_PHsro_ZoD" xfId="24" xr:uid="{00000000-0005-0000-0000-000017000000}"/>
    <cellStyle name="?—???_laroux_Ambroz_Spisska_Sobota_VTL_Rozpočet_Bendik_PHsro_ZoD" xfId="25" xr:uid="{00000000-0005-0000-0000-000018000000}"/>
    <cellStyle name="????_laroux_Ambroz_Spisska_Sobota_zaklad_server_08" xfId="26" xr:uid="{00000000-0005-0000-0000-000019000000}"/>
    <cellStyle name="?—???_laroux_Ambroz_Spisska_Sobota_zaklad_server_08" xfId="27" xr:uid="{00000000-0005-0000-0000-00001A000000}"/>
    <cellStyle name="????_laroux_Ambroz_Spisska_Sobota_zaklad_server_0809" xfId="28" xr:uid="{00000000-0005-0000-0000-00001B000000}"/>
    <cellStyle name="?—???_laroux_Ambroz_Spisska_Sobota_zaklad_server_0809" xfId="29" xr:uid="{00000000-0005-0000-0000-00001C000000}"/>
    <cellStyle name="????_laroux_Azor_ZuS_PP" xfId="30" xr:uid="{00000000-0005-0000-0000-00001D000000}"/>
    <cellStyle name="?—???_laroux_Azor_ZuS_PP" xfId="31" xr:uid="{00000000-0005-0000-0000-00001E000000}"/>
    <cellStyle name="????_laroux_Bendzala_Jan" xfId="32" xr:uid="{00000000-0005-0000-0000-00001F000000}"/>
    <cellStyle name="?—???_laroux_Bendzala_Jan" xfId="33" xr:uid="{00000000-0005-0000-0000-000020000000}"/>
    <cellStyle name="????_laroux_Crocus_fa_07_06_01" xfId="34" xr:uid="{00000000-0005-0000-0000-000021000000}"/>
    <cellStyle name="?—???_laroux_Crocus_fa_07_06_01" xfId="35" xr:uid="{00000000-0005-0000-0000-000022000000}"/>
    <cellStyle name="????_laroux_Horbal_E_Kamienka" xfId="36" xr:uid="{00000000-0005-0000-0000-000023000000}"/>
    <cellStyle name="?—???_laroux_Horbal_E_Kamienka" xfId="37" xr:uid="{00000000-0005-0000-0000-000024000000}"/>
    <cellStyle name="????_laroux_Hotel_Satel_LE_Hoval_lacnejsie" xfId="38" xr:uid="{00000000-0005-0000-0000-000025000000}"/>
    <cellStyle name="?—???_laroux_Hotel_Satel_LE_Hoval_lacnejsie" xfId="39" xr:uid="{00000000-0005-0000-0000-000026000000}"/>
    <cellStyle name="????_laroux_KTI_Mierova_ponuka" xfId="40" xr:uid="{00000000-0005-0000-0000-000027000000}"/>
    <cellStyle name="?—???_laroux_KTI_Mierova_ponuka" xfId="41" xr:uid="{00000000-0005-0000-0000-000028000000}"/>
    <cellStyle name="????_laroux_Laden_Skokan_Ing" xfId="42" xr:uid="{00000000-0005-0000-0000-000029000000}"/>
    <cellStyle name="?—???_laroux_Laden_Skokan_Ing" xfId="43" xr:uid="{00000000-0005-0000-0000-00002A000000}"/>
    <cellStyle name="????_laroux_Margetaj_Vladimir" xfId="44" xr:uid="{00000000-0005-0000-0000-00002B000000}"/>
    <cellStyle name="?—???_laroux_Margetaj_Vladimir" xfId="45" xr:uid="{00000000-0005-0000-0000-00002C000000}"/>
    <cellStyle name="????_laroux_Margetaj_Vladimir_Rek_290810_Zavacky_Fero" xfId="46" xr:uid="{00000000-0005-0000-0000-00002D000000}"/>
    <cellStyle name="?—???_laroux_Margetaj_Vladimir_Rek_290810_Zavacky_Fero" xfId="47" xr:uid="{00000000-0005-0000-0000-00002E000000}"/>
    <cellStyle name="????_laroux_Misko_Jan_ZTI_UK_06" xfId="48" xr:uid="{00000000-0005-0000-0000-00002F000000}"/>
    <cellStyle name="?—???_laroux_Misko_Jan_ZTI_UK_06" xfId="49" xr:uid="{00000000-0005-0000-0000-000030000000}"/>
    <cellStyle name="????_laroux_Pohanka_Lip_Teplicka" xfId="50" xr:uid="{00000000-0005-0000-0000-000031000000}"/>
    <cellStyle name="?—???_laroux_Pohanka_Lip_Teplicka" xfId="51" xr:uid="{00000000-0005-0000-0000-000032000000}"/>
    <cellStyle name="????_laroux_pracak hornik-janik" xfId="52" xr:uid="{00000000-0005-0000-0000-000033000000}"/>
    <cellStyle name="?—???_laroux_pracak hornik-janik" xfId="53" xr:uid="{00000000-0005-0000-0000-000034000000}"/>
    <cellStyle name="????_laroux_Puchala_R_290391" xfId="54" xr:uid="{00000000-0005-0000-0000-000035000000}"/>
    <cellStyle name="?—???_laroux_Puchala_R_290391" xfId="55" xr:uid="{00000000-0005-0000-0000-000036000000}"/>
    <cellStyle name="????_laroux_Rek_281111_Majneke_Walter_podlahovka_TC" xfId="56" xr:uid="{00000000-0005-0000-0000-000037000000}"/>
    <cellStyle name="?—???_laroux_Rek_281111_Majneke_Walter_podlahovka_TC" xfId="57" xr:uid="{00000000-0005-0000-0000-000038000000}"/>
    <cellStyle name="????_laroux_Rek_281111_Majneke_Walter_podlahovka_TC_Rek_290810_Zavacky_Fero" xfId="58" xr:uid="{00000000-0005-0000-0000-000039000000}"/>
    <cellStyle name="?—???_laroux_Rek_281111_Majneke_Walter_podlahovka_TC_Rek_290810_Zavacky_Fero" xfId="59" xr:uid="{00000000-0005-0000-0000-00003A000000}"/>
    <cellStyle name="????_laroux_Rek_29030_OJ_skolka" xfId="60" xr:uid="{00000000-0005-0000-0000-00003B000000}"/>
    <cellStyle name="?—???_laroux_Rek_29030_OJ_skolka" xfId="61" xr:uid="{00000000-0005-0000-0000-00003C000000}"/>
    <cellStyle name="????_laroux_Rek_290810_Zavacky_Fero" xfId="62" xr:uid="{00000000-0005-0000-0000-00003D000000}"/>
    <cellStyle name="?—???_laroux_Rek_290810_Zavacky_Fero" xfId="63" xr:uid="{00000000-0005-0000-0000-00003E000000}"/>
    <cellStyle name="????_laroux_Rekapitulacia_navrh_po_PD_280710" xfId="64" xr:uid="{00000000-0005-0000-0000-00003F000000}"/>
    <cellStyle name="?—???_laroux_Rekapitulacia_navrh_po_PD_280710" xfId="65" xr:uid="{00000000-0005-0000-0000-000040000000}"/>
    <cellStyle name="????_laroux_Rekapitulacia_TMS_Skanska_LM_290130_mail" xfId="66" xr:uid="{00000000-0005-0000-0000-000041000000}"/>
    <cellStyle name="?—???_laroux_Rekapitulacia_TMS_Skanska_LM_290130_mail" xfId="67" xr:uid="{00000000-0005-0000-0000-000042000000}"/>
    <cellStyle name="????_laroux_Sasanka_Caffe" xfId="68" xr:uid="{00000000-0005-0000-0000-000043000000}"/>
    <cellStyle name="?—???_laroux_Sasanka_Caffe" xfId="69" xr:uid="{00000000-0005-0000-0000-000044000000}"/>
    <cellStyle name="????_laroux_Skoskan_Milan" xfId="70" xr:uid="{00000000-0005-0000-0000-000045000000}"/>
    <cellStyle name="?—???_laroux_Skoskan_Milan" xfId="71" xr:uid="{00000000-0005-0000-0000-000046000000}"/>
    <cellStyle name="????_laroux_suchy_Rado_Hourka" xfId="72" xr:uid="{00000000-0005-0000-0000-000047000000}"/>
    <cellStyle name="?—???_laroux_suchy_Rado_Hourka" xfId="73" xr:uid="{00000000-0005-0000-0000-000048000000}"/>
    <cellStyle name="????_laroux_SVB_Javornik_FA" xfId="74" xr:uid="{00000000-0005-0000-0000-000049000000}"/>
    <cellStyle name="?—???_laroux_SVB_Javornik_FA" xfId="75" xr:uid="{00000000-0005-0000-0000-00004A000000}"/>
    <cellStyle name="????_laroux_SVB_Javornik_FA_Rek_290810_Zavacky_Fero" xfId="76" xr:uid="{00000000-0005-0000-0000-00004B000000}"/>
    <cellStyle name="?—???_laroux_SVB_Javornik_FA_Rek_290810_Zavacky_Fero" xfId="77" xr:uid="{00000000-0005-0000-0000-00004C000000}"/>
    <cellStyle name="????_laroux_SVB_Javornik_ZALOHA" xfId="78" xr:uid="{00000000-0005-0000-0000-00004D000000}"/>
    <cellStyle name="?—???_laroux_SVB_Javornik_ZALOHA" xfId="79" xr:uid="{00000000-0005-0000-0000-00004E000000}"/>
    <cellStyle name="????_laroux_VTL_Rozpočet_Bendik_PHsro_ZoD" xfId="80" xr:uid="{00000000-0005-0000-0000-00004F000000}"/>
    <cellStyle name="?—???_laroux_VTL_Rozpočet_Bendik_PHsro_ZoD" xfId="81" xr:uid="{00000000-0005-0000-0000-000050000000}"/>
    <cellStyle name="????_laroux_vyuctovanie_uhlar_laco_phsro" xfId="82" xr:uid="{00000000-0005-0000-0000-000051000000}"/>
    <cellStyle name="?—???_laroux_vyuctovanie_uhlar_laco_phsro" xfId="83" xr:uid="{00000000-0005-0000-0000-000052000000}"/>
    <cellStyle name="????_laroux_z060601_misko" xfId="84" xr:uid="{00000000-0005-0000-0000-000053000000}"/>
    <cellStyle name="?—???_laroux_z060601_misko" xfId="85" xr:uid="{00000000-0005-0000-0000-000054000000}"/>
    <cellStyle name="????_laroux_zaklad_server_06" xfId="86" xr:uid="{00000000-0005-0000-0000-000055000000}"/>
    <cellStyle name="?—???_laroux_zaklad_server_06" xfId="87" xr:uid="{00000000-0005-0000-0000-000056000000}"/>
    <cellStyle name="????_laroux_zaklad_server_06_Horbal_E_Kamienka" xfId="88" xr:uid="{00000000-0005-0000-0000-000057000000}"/>
    <cellStyle name="?—???_laroux_zaklad_server_06_Horbal_E_Kamienka" xfId="89" xr:uid="{00000000-0005-0000-0000-000058000000}"/>
    <cellStyle name="????_laroux_zaklad_server_06_Pohanka_Lip_Teplicka" xfId="90" xr:uid="{00000000-0005-0000-0000-000059000000}"/>
    <cellStyle name="?—???_laroux_zaklad_server_06_Pohanka_Lip_Teplicka" xfId="91" xr:uid="{00000000-0005-0000-0000-00005A000000}"/>
    <cellStyle name="????_laroux_zaklad_server_06_Rek_281111_Majneke_Walter_podlahovka_TC" xfId="92" xr:uid="{00000000-0005-0000-0000-00005B000000}"/>
    <cellStyle name="?—???_laroux_zaklad_server_06_Rek_281111_Majneke_Walter_podlahovka_TC" xfId="93" xr:uid="{00000000-0005-0000-0000-00005C000000}"/>
    <cellStyle name="????_laroux_zaklad_server_06_Rek_281111_Majneke_Walter_podlahovka_TC_Rek_290810_Zavacky_Fero" xfId="94" xr:uid="{00000000-0005-0000-0000-00005D000000}"/>
    <cellStyle name="?—???_laroux_zaklad_server_06_Rek_281111_Majneke_Walter_podlahovka_TC_Rek_290810_Zavacky_Fero" xfId="95" xr:uid="{00000000-0005-0000-0000-00005E000000}"/>
    <cellStyle name="????_laroux_zaklad_server_06_Rek_29030_OJ_skolka" xfId="96" xr:uid="{00000000-0005-0000-0000-00005F000000}"/>
    <cellStyle name="?—???_laroux_zaklad_server_06_Rek_29030_OJ_skolka" xfId="97" xr:uid="{00000000-0005-0000-0000-000060000000}"/>
    <cellStyle name="????_laroux_zaklad_server_06_Rek_290810_Zavacky_Fero" xfId="98" xr:uid="{00000000-0005-0000-0000-000061000000}"/>
    <cellStyle name="?—???_laroux_zaklad_server_06_Rek_290810_Zavacky_Fero" xfId="99" xr:uid="{00000000-0005-0000-0000-000062000000}"/>
    <cellStyle name="????_laroux_zaklad_server_06_Rekapitulacia_TMS_Skanska_LM_290130_mail" xfId="100" xr:uid="{00000000-0005-0000-0000-000063000000}"/>
    <cellStyle name="?—???_laroux_zaklad_server_06_Rekapitulacia_TMS_Skanska_LM_290130_mail" xfId="101" xr:uid="{00000000-0005-0000-0000-000064000000}"/>
    <cellStyle name="????_laroux_zaklad_server_06_VTL_Rozpočet_Bendik_PHsro_ZoD" xfId="102" xr:uid="{00000000-0005-0000-0000-000065000000}"/>
    <cellStyle name="?—???_laroux_zaklad_server_06_VTL_Rozpočet_Bendik_PHsro_ZoD" xfId="103" xr:uid="{00000000-0005-0000-0000-000066000000}"/>
    <cellStyle name="????_laroux_zaklad_server_06_zaklad_server_08" xfId="104" xr:uid="{00000000-0005-0000-0000-000067000000}"/>
    <cellStyle name="?—???_laroux_zaklad_server_06_zaklad_server_08" xfId="105" xr:uid="{00000000-0005-0000-0000-000068000000}"/>
    <cellStyle name="????_laroux_zaklad_server_06_zaklad_server_0809" xfId="106" xr:uid="{00000000-0005-0000-0000-000069000000}"/>
    <cellStyle name="?—???_laroux_zaklad_server_06_zaklad_server_0809" xfId="107" xr:uid="{00000000-0005-0000-0000-00006A000000}"/>
    <cellStyle name="????_laroux_zaklad_server_07" xfId="108" xr:uid="{00000000-0005-0000-0000-00006B000000}"/>
    <cellStyle name="?—???_laroux_zaklad_server_07" xfId="109" xr:uid="{00000000-0005-0000-0000-00006C000000}"/>
    <cellStyle name="????_laroux_zaklad_server_07_Rek_290810_Zavacky_Fero" xfId="110" xr:uid="{00000000-0005-0000-0000-00006D000000}"/>
    <cellStyle name="?—???_laroux_zaklad_server_07_Rek_290810_Zavacky_Fero" xfId="111" xr:uid="{00000000-0005-0000-0000-00006E000000}"/>
    <cellStyle name="????_laroux_zaklad_server_08" xfId="112" xr:uid="{00000000-0005-0000-0000-00006F000000}"/>
    <cellStyle name="?—???_laroux_zaklad_server_08" xfId="113" xr:uid="{00000000-0005-0000-0000-000070000000}"/>
    <cellStyle name="????_laroux_zaklad_server_0809" xfId="114" xr:uid="{00000000-0005-0000-0000-000071000000}"/>
    <cellStyle name="?—???_laroux_zaklad_server_0809" xfId="115" xr:uid="{00000000-0005-0000-0000-000072000000}"/>
    <cellStyle name="????_Sheet1" xfId="116" xr:uid="{00000000-0005-0000-0000-000073000000}"/>
    <cellStyle name="??_Ambroz_Spisska_Sobota" xfId="117" xr:uid="{00000000-0005-0000-0000-000074000000}"/>
    <cellStyle name="•WŹ_Door_Con asia" xfId="118" xr:uid="{00000000-0005-0000-0000-000075000000}"/>
    <cellStyle name="1 000 Kc_APR97" xfId="119" xr:uid="{00000000-0005-0000-0000-000076000000}"/>
    <cellStyle name="1 000 Kč_CpHanušovce1" xfId="120" xr:uid="{00000000-0005-0000-0000-000077000000}"/>
    <cellStyle name="1 000 Ke_laroux" xfId="121" xr:uid="{00000000-0005-0000-0000-000078000000}"/>
    <cellStyle name="1 000 Sk" xfId="122" xr:uid="{00000000-0005-0000-0000-000079000000}"/>
    <cellStyle name="1 000,-  Sk" xfId="123" xr:uid="{00000000-0005-0000-0000-00007A000000}"/>
    <cellStyle name="1 000,- Kč" xfId="124" xr:uid="{00000000-0005-0000-0000-00007B000000}"/>
    <cellStyle name="1 000,- Sk" xfId="125" xr:uid="{00000000-0005-0000-0000-00007C000000}"/>
    <cellStyle name="1000 Sk_fakturuj99" xfId="126" xr:uid="{00000000-0005-0000-0000-00007D000000}"/>
    <cellStyle name="20 % – Zvýraznění1" xfId="127" xr:uid="{00000000-0005-0000-0000-00007E000000}"/>
    <cellStyle name="20 % – Zvýraznění2" xfId="128" xr:uid="{00000000-0005-0000-0000-00007F000000}"/>
    <cellStyle name="20 % – Zvýraznění3" xfId="129" xr:uid="{00000000-0005-0000-0000-000080000000}"/>
    <cellStyle name="20 % – Zvýraznění4" xfId="130" xr:uid="{00000000-0005-0000-0000-000081000000}"/>
    <cellStyle name="20 % – Zvýraznění5" xfId="131" xr:uid="{00000000-0005-0000-0000-000082000000}"/>
    <cellStyle name="20 % – Zvýraznění6" xfId="132" xr:uid="{00000000-0005-0000-0000-000083000000}"/>
    <cellStyle name="20 % - zvýraznenie1 2" xfId="133" xr:uid="{00000000-0005-0000-0000-000084000000}"/>
    <cellStyle name="20 % - zvýraznenie1 3" xfId="134" xr:uid="{00000000-0005-0000-0000-000085000000}"/>
    <cellStyle name="20 % - zvýraznenie2 2" xfId="135" xr:uid="{00000000-0005-0000-0000-000086000000}"/>
    <cellStyle name="20 % - zvýraznenie2 3" xfId="136" xr:uid="{00000000-0005-0000-0000-000087000000}"/>
    <cellStyle name="20 % - zvýraznenie3 2" xfId="137" xr:uid="{00000000-0005-0000-0000-000088000000}"/>
    <cellStyle name="20 % - zvýraznenie3 3" xfId="138" xr:uid="{00000000-0005-0000-0000-000089000000}"/>
    <cellStyle name="20 % - zvýraznenie4 2" xfId="139" xr:uid="{00000000-0005-0000-0000-00008A000000}"/>
    <cellStyle name="20 % - zvýraznenie4 3" xfId="140" xr:uid="{00000000-0005-0000-0000-00008B000000}"/>
    <cellStyle name="20 % - zvýraznenie5 2" xfId="141" xr:uid="{00000000-0005-0000-0000-00008C000000}"/>
    <cellStyle name="20 % - zvýraznenie5 3" xfId="142" xr:uid="{00000000-0005-0000-0000-00008D000000}"/>
    <cellStyle name="20 % - zvýraznenie6 2" xfId="143" xr:uid="{00000000-0005-0000-0000-00008E000000}"/>
    <cellStyle name="20 % - zvýraznenie6 3" xfId="144" xr:uid="{00000000-0005-0000-0000-00008F000000}"/>
    <cellStyle name="40 % – Zvýraznění1" xfId="145" xr:uid="{00000000-0005-0000-0000-000090000000}"/>
    <cellStyle name="40 % – Zvýraznění2" xfId="146" xr:uid="{00000000-0005-0000-0000-000091000000}"/>
    <cellStyle name="40 % – Zvýraznění3" xfId="147" xr:uid="{00000000-0005-0000-0000-000092000000}"/>
    <cellStyle name="40 % – Zvýraznění4" xfId="148" xr:uid="{00000000-0005-0000-0000-000093000000}"/>
    <cellStyle name="40 % – Zvýraznění5" xfId="149" xr:uid="{00000000-0005-0000-0000-000094000000}"/>
    <cellStyle name="40 % – Zvýraznění6" xfId="150" xr:uid="{00000000-0005-0000-0000-000095000000}"/>
    <cellStyle name="40 % - zvýraznenie1 2" xfId="151" xr:uid="{00000000-0005-0000-0000-000096000000}"/>
    <cellStyle name="40 % - zvýraznenie1 3" xfId="152" xr:uid="{00000000-0005-0000-0000-000097000000}"/>
    <cellStyle name="40 % - zvýraznenie2 2" xfId="153" xr:uid="{00000000-0005-0000-0000-000098000000}"/>
    <cellStyle name="40 % - zvýraznenie2 3" xfId="154" xr:uid="{00000000-0005-0000-0000-000099000000}"/>
    <cellStyle name="40 % - zvýraznenie3 2" xfId="155" xr:uid="{00000000-0005-0000-0000-00009A000000}"/>
    <cellStyle name="40 % - zvýraznenie3 3" xfId="156" xr:uid="{00000000-0005-0000-0000-00009B000000}"/>
    <cellStyle name="40 % - zvýraznenie4 2" xfId="157" xr:uid="{00000000-0005-0000-0000-00009C000000}"/>
    <cellStyle name="40 % - zvýraznenie4 3" xfId="158" xr:uid="{00000000-0005-0000-0000-00009D000000}"/>
    <cellStyle name="40 % - zvýraznenie5 2" xfId="159" xr:uid="{00000000-0005-0000-0000-00009E000000}"/>
    <cellStyle name="40 % - zvýraznenie5 3" xfId="160" xr:uid="{00000000-0005-0000-0000-00009F000000}"/>
    <cellStyle name="40 % - zvýraznenie6 2" xfId="161" xr:uid="{00000000-0005-0000-0000-0000A0000000}"/>
    <cellStyle name="40 % - zvýraznenie6 3" xfId="162" xr:uid="{00000000-0005-0000-0000-0000A1000000}"/>
    <cellStyle name="60 % – Zvýraznění1" xfId="163" xr:uid="{00000000-0005-0000-0000-0000A2000000}"/>
    <cellStyle name="60 % – Zvýraznění2" xfId="164" xr:uid="{00000000-0005-0000-0000-0000A3000000}"/>
    <cellStyle name="60 % – Zvýraznění3" xfId="165" xr:uid="{00000000-0005-0000-0000-0000A4000000}"/>
    <cellStyle name="60 % – Zvýraznění4" xfId="166" xr:uid="{00000000-0005-0000-0000-0000A5000000}"/>
    <cellStyle name="60 % – Zvýraznění5" xfId="167" xr:uid="{00000000-0005-0000-0000-0000A6000000}"/>
    <cellStyle name="60 % – Zvýraznění6" xfId="168" xr:uid="{00000000-0005-0000-0000-0000A7000000}"/>
    <cellStyle name="60 % - zvýraznenie1 2" xfId="169" xr:uid="{00000000-0005-0000-0000-0000A8000000}"/>
    <cellStyle name="60 % - zvýraznenie1 3" xfId="170" xr:uid="{00000000-0005-0000-0000-0000A9000000}"/>
    <cellStyle name="60 % - zvýraznenie2 2" xfId="171" xr:uid="{00000000-0005-0000-0000-0000AA000000}"/>
    <cellStyle name="60 % - zvýraznenie2 3" xfId="172" xr:uid="{00000000-0005-0000-0000-0000AB000000}"/>
    <cellStyle name="60 % - zvýraznenie3 2" xfId="173" xr:uid="{00000000-0005-0000-0000-0000AC000000}"/>
    <cellStyle name="60 % - zvýraznenie3 3" xfId="174" xr:uid="{00000000-0005-0000-0000-0000AD000000}"/>
    <cellStyle name="60 % - zvýraznenie4 2" xfId="175" xr:uid="{00000000-0005-0000-0000-0000AE000000}"/>
    <cellStyle name="60 % - zvýraznenie4 3" xfId="176" xr:uid="{00000000-0005-0000-0000-0000AF000000}"/>
    <cellStyle name="60 % - zvýraznenie5 2" xfId="177" xr:uid="{00000000-0005-0000-0000-0000B0000000}"/>
    <cellStyle name="60 % - zvýraznenie5 3" xfId="178" xr:uid="{00000000-0005-0000-0000-0000B1000000}"/>
    <cellStyle name="60 % - zvýraznenie6 2" xfId="179" xr:uid="{00000000-0005-0000-0000-0000B2000000}"/>
    <cellStyle name="60 % - zvýraznenie6 3" xfId="180" xr:uid="{00000000-0005-0000-0000-0000B3000000}"/>
    <cellStyle name="A modif Blanc" xfId="181" xr:uid="{00000000-0005-0000-0000-0000B4000000}"/>
    <cellStyle name="A modifier" xfId="182" xr:uid="{00000000-0005-0000-0000-0000B5000000}"/>
    <cellStyle name="args.style" xfId="183" xr:uid="{00000000-0005-0000-0000-0000B6000000}"/>
    <cellStyle name="Calc Currency (0)" xfId="184" xr:uid="{00000000-0005-0000-0000-0000B7000000}"/>
    <cellStyle name="cárky [0]_APR97" xfId="185" xr:uid="{00000000-0005-0000-0000-0000B8000000}"/>
    <cellStyle name="cárky_APR97" xfId="186" xr:uid="{00000000-0005-0000-0000-0000B9000000}"/>
    <cellStyle name="Celkem" xfId="187" xr:uid="{00000000-0005-0000-0000-0000BA000000}"/>
    <cellStyle name="Comma" xfId="188" xr:uid="{00000000-0005-0000-0000-0000BB000000}"/>
    <cellStyle name="Comma [0]_!!!GO" xfId="189" xr:uid="{00000000-0005-0000-0000-0000BC000000}"/>
    <cellStyle name="Comma_!!!GO" xfId="190" xr:uid="{00000000-0005-0000-0000-0000BD000000}"/>
    <cellStyle name="Copied" xfId="191" xr:uid="{00000000-0005-0000-0000-0000BE000000}"/>
    <cellStyle name="COST1" xfId="192" xr:uid="{00000000-0005-0000-0000-0000BF000000}"/>
    <cellStyle name="Currency" xfId="193" xr:uid="{00000000-0005-0000-0000-0000C0000000}"/>
    <cellStyle name="Currency [0]_!!!GO" xfId="194" xr:uid="{00000000-0005-0000-0000-0000C1000000}"/>
    <cellStyle name="Currency_!!!GO" xfId="195" xr:uid="{00000000-0005-0000-0000-0000C2000000}"/>
    <cellStyle name="čárky [0]_CpHanušovce1" xfId="196" xr:uid="{00000000-0005-0000-0000-0000C3000000}"/>
    <cellStyle name="čárky_CpHanušovce1" xfId="197" xr:uid="{00000000-0005-0000-0000-0000C4000000}"/>
    <cellStyle name="data" xfId="198" xr:uid="{00000000-0005-0000-0000-0000C5000000}"/>
    <cellStyle name="Date" xfId="199" xr:uid="{00000000-0005-0000-0000-0000C6000000}"/>
    <cellStyle name="Dobrá 2" xfId="200" xr:uid="{00000000-0005-0000-0000-0000C7000000}"/>
    <cellStyle name="Dobrá 3" xfId="201" xr:uid="{00000000-0005-0000-0000-0000C8000000}"/>
    <cellStyle name="eárky [0]_laroux" xfId="202" xr:uid="{00000000-0005-0000-0000-0000C9000000}"/>
    <cellStyle name="eárky_laroux" xfId="203" xr:uid="{00000000-0005-0000-0000-0000CA000000}"/>
    <cellStyle name="Entered" xfId="204" xr:uid="{00000000-0005-0000-0000-0000CB000000}"/>
    <cellStyle name="Fixed" xfId="205" xr:uid="{00000000-0005-0000-0000-0000CC000000}"/>
    <cellStyle name="Grey" xfId="206" xr:uid="{00000000-0005-0000-0000-0000CD000000}"/>
    <cellStyle name="Header1" xfId="207" xr:uid="{00000000-0005-0000-0000-0000CE000000}"/>
    <cellStyle name="Header2" xfId="208" xr:uid="{00000000-0005-0000-0000-0000CF000000}"/>
    <cellStyle name="Heading1" xfId="209" xr:uid="{00000000-0005-0000-0000-0000D0000000}"/>
    <cellStyle name="Heading2" xfId="210" xr:uid="{00000000-0005-0000-0000-0000D1000000}"/>
    <cellStyle name="Hypertextové prepojenie 2" xfId="211" xr:uid="{00000000-0005-0000-0000-0000D2000000}"/>
    <cellStyle name="Hypertextové prepojenie 2 2" xfId="212" xr:uid="{00000000-0005-0000-0000-0000D3000000}"/>
    <cellStyle name="Hypertextové prepojenie 3" xfId="213" xr:uid="{00000000-0005-0000-0000-0000D4000000}"/>
    <cellStyle name="Hypertextové prepojenie 4" xfId="214" xr:uid="{00000000-0005-0000-0000-0000D5000000}"/>
    <cellStyle name="Chybně" xfId="215" xr:uid="{00000000-0005-0000-0000-0000D6000000}"/>
    <cellStyle name="Input [yellow]" xfId="216" xr:uid="{00000000-0005-0000-0000-0000D7000000}"/>
    <cellStyle name="Input Cells" xfId="217" xr:uid="{00000000-0005-0000-0000-0000D8000000}"/>
    <cellStyle name="Kontrolná bunka 2" xfId="218" xr:uid="{00000000-0005-0000-0000-0000D9000000}"/>
    <cellStyle name="Kontrolná bunka 3" xfId="219" xr:uid="{00000000-0005-0000-0000-0000DA000000}"/>
    <cellStyle name="Kontrolní buňka" xfId="220" xr:uid="{00000000-0005-0000-0000-0000DB000000}"/>
    <cellStyle name="Licence" xfId="221" xr:uid="{00000000-0005-0000-0000-0000DC000000}"/>
    <cellStyle name="Linked Cells" xfId="222" xr:uid="{00000000-0005-0000-0000-0000DD000000}"/>
    <cellStyle name="meny 2" xfId="223" xr:uid="{00000000-0005-0000-0000-0000DE000000}"/>
    <cellStyle name="meny 3" xfId="224" xr:uid="{00000000-0005-0000-0000-0000DF000000}"/>
    <cellStyle name="meny 4" xfId="225" xr:uid="{00000000-0005-0000-0000-0000E0000000}"/>
    <cellStyle name="měny_CpHanušovce1" xfId="226" xr:uid="{00000000-0005-0000-0000-0000E1000000}"/>
    <cellStyle name="Milliers [0]_!!!GO" xfId="227" xr:uid="{00000000-0005-0000-0000-0000E2000000}"/>
    <cellStyle name="Milliers_!!!GO" xfId="228" xr:uid="{00000000-0005-0000-0000-0000E3000000}"/>
    <cellStyle name="miny_laroux" xfId="229" xr:uid="{00000000-0005-0000-0000-0000E4000000}"/>
    <cellStyle name="Monétaire [0]_laroux" xfId="230" xr:uid="{00000000-0005-0000-0000-0000E5000000}"/>
    <cellStyle name="Monétaire_laroux" xfId="231" xr:uid="{00000000-0005-0000-0000-0000E6000000}"/>
    <cellStyle name="Mon騁aire [0]_!!!GO" xfId="232" xr:uid="{00000000-0005-0000-0000-0000E7000000}"/>
    <cellStyle name="Mon騁aire_!!!GO" xfId="233" xr:uid="{00000000-0005-0000-0000-0000E8000000}"/>
    <cellStyle name="Nadpis 1 2" xfId="234" xr:uid="{00000000-0005-0000-0000-0000E9000000}"/>
    <cellStyle name="Nadpis 1 3" xfId="235" xr:uid="{00000000-0005-0000-0000-0000EA000000}"/>
    <cellStyle name="Nadpis 2 2" xfId="236" xr:uid="{00000000-0005-0000-0000-0000EB000000}"/>
    <cellStyle name="Nadpis 2 3" xfId="237" xr:uid="{00000000-0005-0000-0000-0000EC000000}"/>
    <cellStyle name="Nadpis 3 2" xfId="238" xr:uid="{00000000-0005-0000-0000-0000ED000000}"/>
    <cellStyle name="Nadpis 3 3" xfId="239" xr:uid="{00000000-0005-0000-0000-0000EE000000}"/>
    <cellStyle name="Nadpis 4 2" xfId="240" xr:uid="{00000000-0005-0000-0000-0000EF000000}"/>
    <cellStyle name="Nadpis 4 3" xfId="241" xr:uid="{00000000-0005-0000-0000-0000F0000000}"/>
    <cellStyle name="Název" xfId="242" xr:uid="{00000000-0005-0000-0000-0000F1000000}"/>
    <cellStyle name="Neutrálna 2" xfId="243" xr:uid="{00000000-0005-0000-0000-0000F2000000}"/>
    <cellStyle name="Neutrálna 3" xfId="244" xr:uid="{00000000-0005-0000-0000-0000F3000000}"/>
    <cellStyle name="Neutrální" xfId="245" xr:uid="{00000000-0005-0000-0000-0000F4000000}"/>
    <cellStyle name="Normal - Style1" xfId="246" xr:uid="{00000000-0005-0000-0000-0000F5000000}"/>
    <cellStyle name="Normal 2" xfId="247" xr:uid="{00000000-0005-0000-0000-0000F6000000}"/>
    <cellStyle name="Normal_!!!GO" xfId="248" xr:uid="{00000000-0005-0000-0000-0000F7000000}"/>
    <cellStyle name="Normálna" xfId="0" builtinId="0"/>
    <cellStyle name="Normálna 2" xfId="249" xr:uid="{00000000-0005-0000-0000-0000F9000000}"/>
    <cellStyle name="Normálna 2 2" xfId="501" xr:uid="{00000000-0005-0000-0000-0000FA000000}"/>
    <cellStyle name="Normálna 3" xfId="250" xr:uid="{00000000-0005-0000-0000-0000FB000000}"/>
    <cellStyle name="Normálna 3 2" xfId="502" xr:uid="{00000000-0005-0000-0000-0000FC000000}"/>
    <cellStyle name="Normálna 4" xfId="251" xr:uid="{00000000-0005-0000-0000-0000FD000000}"/>
    <cellStyle name="Normálna 4 2" xfId="252" xr:uid="{00000000-0005-0000-0000-0000FE000000}"/>
    <cellStyle name="Normálna 4 2 2" xfId="497" xr:uid="{00000000-0005-0000-0000-0000FF000000}"/>
    <cellStyle name="Normálna 4 3" xfId="253" xr:uid="{00000000-0005-0000-0000-000000010000}"/>
    <cellStyle name="Normálna 4 3 2" xfId="503" xr:uid="{00000000-0005-0000-0000-000001010000}"/>
    <cellStyle name="Normálna 5" xfId="254" xr:uid="{00000000-0005-0000-0000-000002010000}"/>
    <cellStyle name="Normálna 5 2" xfId="498" xr:uid="{00000000-0005-0000-0000-000003010000}"/>
    <cellStyle name="Normálna 6" xfId="255" xr:uid="{00000000-0005-0000-0000-000004010000}"/>
    <cellStyle name="Normálna 7" xfId="256" xr:uid="{00000000-0005-0000-0000-000005010000}"/>
    <cellStyle name="Normálna 8" xfId="499" xr:uid="{00000000-0005-0000-0000-000006010000}"/>
    <cellStyle name="Normálna 8 2" xfId="507" xr:uid="{00000000-0005-0000-0000-000007010000}"/>
    <cellStyle name="Normálna 9" xfId="509" xr:uid="{04BEC5B0-BBE9-4D61-A8D1-FE489D6B9A0D}"/>
    <cellStyle name="normálne 10" xfId="257" xr:uid="{00000000-0005-0000-0000-000008010000}"/>
    <cellStyle name="normálne 10 10" xfId="258" xr:uid="{00000000-0005-0000-0000-000009010000}"/>
    <cellStyle name="normálne 10 11" xfId="259" xr:uid="{00000000-0005-0000-0000-00000A010000}"/>
    <cellStyle name="normálne 10 12" xfId="260" xr:uid="{00000000-0005-0000-0000-00000B010000}"/>
    <cellStyle name="normálne 10 13" xfId="261" xr:uid="{00000000-0005-0000-0000-00000C010000}"/>
    <cellStyle name="normálne 10 14" xfId="262" xr:uid="{00000000-0005-0000-0000-00000D010000}"/>
    <cellStyle name="normálne 10 2" xfId="263" xr:uid="{00000000-0005-0000-0000-00000E010000}"/>
    <cellStyle name="normálne 10 3" xfId="264" xr:uid="{00000000-0005-0000-0000-00000F010000}"/>
    <cellStyle name="normálne 10 4" xfId="265" xr:uid="{00000000-0005-0000-0000-000010010000}"/>
    <cellStyle name="normálne 10 5" xfId="266" xr:uid="{00000000-0005-0000-0000-000011010000}"/>
    <cellStyle name="normálne 10 6" xfId="267" xr:uid="{00000000-0005-0000-0000-000012010000}"/>
    <cellStyle name="normálne 10 7" xfId="268" xr:uid="{00000000-0005-0000-0000-000013010000}"/>
    <cellStyle name="normálne 10 8" xfId="269" xr:uid="{00000000-0005-0000-0000-000014010000}"/>
    <cellStyle name="normálne 10 9" xfId="270" xr:uid="{00000000-0005-0000-0000-000015010000}"/>
    <cellStyle name="normálne 11" xfId="271" xr:uid="{00000000-0005-0000-0000-000016010000}"/>
    <cellStyle name="normálne 11 2" xfId="272" xr:uid="{00000000-0005-0000-0000-000017010000}"/>
    <cellStyle name="normálne 11 3" xfId="273" xr:uid="{00000000-0005-0000-0000-000018010000}"/>
    <cellStyle name="normálne 11 4" xfId="274" xr:uid="{00000000-0005-0000-0000-000019010000}"/>
    <cellStyle name="normálne 12 2" xfId="275" xr:uid="{00000000-0005-0000-0000-00001A010000}"/>
    <cellStyle name="normálne 12 3" xfId="276" xr:uid="{00000000-0005-0000-0000-00001B010000}"/>
    <cellStyle name="normálne 13 2" xfId="277" xr:uid="{00000000-0005-0000-0000-00001C010000}"/>
    <cellStyle name="normálne 13 3" xfId="278" xr:uid="{00000000-0005-0000-0000-00001D010000}"/>
    <cellStyle name="normálne 13 4" xfId="279" xr:uid="{00000000-0005-0000-0000-00001E010000}"/>
    <cellStyle name="normálne 13 5" xfId="280" xr:uid="{00000000-0005-0000-0000-00001F010000}"/>
    <cellStyle name="normálne 14 2" xfId="281" xr:uid="{00000000-0005-0000-0000-000020010000}"/>
    <cellStyle name="normálne 14 3" xfId="282" xr:uid="{00000000-0005-0000-0000-000021010000}"/>
    <cellStyle name="normálne 14 4" xfId="283" xr:uid="{00000000-0005-0000-0000-000022010000}"/>
    <cellStyle name="normálne 14 5" xfId="284" xr:uid="{00000000-0005-0000-0000-000023010000}"/>
    <cellStyle name="normálne 16" xfId="285" xr:uid="{00000000-0005-0000-0000-000024010000}"/>
    <cellStyle name="normálne 17" xfId="286" xr:uid="{00000000-0005-0000-0000-000025010000}"/>
    <cellStyle name="normálne 2" xfId="287" xr:uid="{00000000-0005-0000-0000-000026010000}"/>
    <cellStyle name="normálne 2 10" xfId="288" xr:uid="{00000000-0005-0000-0000-000027010000}"/>
    <cellStyle name="normálne 2 11" xfId="289" xr:uid="{00000000-0005-0000-0000-000028010000}"/>
    <cellStyle name="normálne 2 12" xfId="290" xr:uid="{00000000-0005-0000-0000-000029010000}"/>
    <cellStyle name="normálne 2 13" xfId="291" xr:uid="{00000000-0005-0000-0000-00002A010000}"/>
    <cellStyle name="normálne 2 14" xfId="292" xr:uid="{00000000-0005-0000-0000-00002B010000}"/>
    <cellStyle name="normálne 2 15" xfId="293" xr:uid="{00000000-0005-0000-0000-00002C010000}"/>
    <cellStyle name="normálne 2 16" xfId="294" xr:uid="{00000000-0005-0000-0000-00002D010000}"/>
    <cellStyle name="normálne 2 17" xfId="295" xr:uid="{00000000-0005-0000-0000-00002E010000}"/>
    <cellStyle name="normálne 2 18" xfId="296" xr:uid="{00000000-0005-0000-0000-00002F010000}"/>
    <cellStyle name="normálne 2 19" xfId="297" xr:uid="{00000000-0005-0000-0000-000030010000}"/>
    <cellStyle name="normálne 2 2" xfId="298" xr:uid="{00000000-0005-0000-0000-000031010000}"/>
    <cellStyle name="normálne 2 2 2" xfId="299" xr:uid="{00000000-0005-0000-0000-000032010000}"/>
    <cellStyle name="normálne 2 2 3" xfId="300" xr:uid="{00000000-0005-0000-0000-000033010000}"/>
    <cellStyle name="normálne 2 20" xfId="301" xr:uid="{00000000-0005-0000-0000-000034010000}"/>
    <cellStyle name="normálne 2 21" xfId="302" xr:uid="{00000000-0005-0000-0000-000035010000}"/>
    <cellStyle name="normálne 2 22" xfId="303" xr:uid="{00000000-0005-0000-0000-000036010000}"/>
    <cellStyle name="normálne 2 23" xfId="304" xr:uid="{00000000-0005-0000-0000-000037010000}"/>
    <cellStyle name="normálne 2 24" xfId="305" xr:uid="{00000000-0005-0000-0000-000038010000}"/>
    <cellStyle name="normálne 2 25" xfId="306" xr:uid="{00000000-0005-0000-0000-000039010000}"/>
    <cellStyle name="normálne 2 26" xfId="307" xr:uid="{00000000-0005-0000-0000-00003A010000}"/>
    <cellStyle name="normálne 2 27" xfId="308" xr:uid="{00000000-0005-0000-0000-00003B010000}"/>
    <cellStyle name="normálne 2 28" xfId="309" xr:uid="{00000000-0005-0000-0000-00003C010000}"/>
    <cellStyle name="normálne 2 29" xfId="310" xr:uid="{00000000-0005-0000-0000-00003D010000}"/>
    <cellStyle name="normálne 2 3" xfId="311" xr:uid="{00000000-0005-0000-0000-00003E010000}"/>
    <cellStyle name="normálne 2 4" xfId="312" xr:uid="{00000000-0005-0000-0000-00003F010000}"/>
    <cellStyle name="normálne 2 5" xfId="313" xr:uid="{00000000-0005-0000-0000-000040010000}"/>
    <cellStyle name="normálne 2 6" xfId="314" xr:uid="{00000000-0005-0000-0000-000041010000}"/>
    <cellStyle name="normálne 2 7" xfId="315" xr:uid="{00000000-0005-0000-0000-000042010000}"/>
    <cellStyle name="normálne 2 8" xfId="316" xr:uid="{00000000-0005-0000-0000-000043010000}"/>
    <cellStyle name="normálne 2 9" xfId="317" xr:uid="{00000000-0005-0000-0000-000044010000}"/>
    <cellStyle name="normálne 2_WPF E 10_hornik_bekes" xfId="318" xr:uid="{00000000-0005-0000-0000-000045010000}"/>
    <cellStyle name="normálne 22" xfId="319" xr:uid="{00000000-0005-0000-0000-000046010000}"/>
    <cellStyle name="normálne 25" xfId="320" xr:uid="{00000000-0005-0000-0000-000047010000}"/>
    <cellStyle name="normálne 26" xfId="321" xr:uid="{00000000-0005-0000-0000-000048010000}"/>
    <cellStyle name="normálne 3" xfId="322" xr:uid="{00000000-0005-0000-0000-000049010000}"/>
    <cellStyle name="normálne 3 10" xfId="323" xr:uid="{00000000-0005-0000-0000-00004A010000}"/>
    <cellStyle name="normálne 3 11" xfId="324" xr:uid="{00000000-0005-0000-0000-00004B010000}"/>
    <cellStyle name="normálne 3 12" xfId="325" xr:uid="{00000000-0005-0000-0000-00004C010000}"/>
    <cellStyle name="normálne 3 13" xfId="326" xr:uid="{00000000-0005-0000-0000-00004D010000}"/>
    <cellStyle name="normálne 3 14" xfId="327" xr:uid="{00000000-0005-0000-0000-00004E010000}"/>
    <cellStyle name="normálne 3 15" xfId="328" xr:uid="{00000000-0005-0000-0000-00004F010000}"/>
    <cellStyle name="normálne 3 16" xfId="504" xr:uid="{00000000-0005-0000-0000-000050010000}"/>
    <cellStyle name="normálne 3 2" xfId="329" xr:uid="{00000000-0005-0000-0000-000051010000}"/>
    <cellStyle name="normálne 3 2 2" xfId="330" xr:uid="{00000000-0005-0000-0000-000052010000}"/>
    <cellStyle name="normálne 3 3" xfId="331" xr:uid="{00000000-0005-0000-0000-000053010000}"/>
    <cellStyle name="normálne 3 4" xfId="332" xr:uid="{00000000-0005-0000-0000-000054010000}"/>
    <cellStyle name="normálne 3 5" xfId="333" xr:uid="{00000000-0005-0000-0000-000055010000}"/>
    <cellStyle name="normálne 3 6" xfId="334" xr:uid="{00000000-0005-0000-0000-000056010000}"/>
    <cellStyle name="normálne 3 7" xfId="335" xr:uid="{00000000-0005-0000-0000-000057010000}"/>
    <cellStyle name="normálne 3 8" xfId="336" xr:uid="{00000000-0005-0000-0000-000058010000}"/>
    <cellStyle name="normálne 3 9" xfId="337" xr:uid="{00000000-0005-0000-0000-000059010000}"/>
    <cellStyle name="normálne 3_WPF E 10_hornik_bekes" xfId="338" xr:uid="{00000000-0005-0000-0000-00005A010000}"/>
    <cellStyle name="normálne 4" xfId="339" xr:uid="{00000000-0005-0000-0000-00005B010000}"/>
    <cellStyle name="normálne 4 10" xfId="340" xr:uid="{00000000-0005-0000-0000-00005C010000}"/>
    <cellStyle name="normálne 4 2" xfId="341" xr:uid="{00000000-0005-0000-0000-00005D010000}"/>
    <cellStyle name="normálne 4 3" xfId="342" xr:uid="{00000000-0005-0000-0000-00005E010000}"/>
    <cellStyle name="normálne 4 4" xfId="343" xr:uid="{00000000-0005-0000-0000-00005F010000}"/>
    <cellStyle name="normálne 4 5" xfId="344" xr:uid="{00000000-0005-0000-0000-000060010000}"/>
    <cellStyle name="normálne 4 6" xfId="345" xr:uid="{00000000-0005-0000-0000-000061010000}"/>
    <cellStyle name="normálne 4 7" xfId="346" xr:uid="{00000000-0005-0000-0000-000062010000}"/>
    <cellStyle name="normálne 4 8" xfId="347" xr:uid="{00000000-0005-0000-0000-000063010000}"/>
    <cellStyle name="normálne 4 9" xfId="348" xr:uid="{00000000-0005-0000-0000-000064010000}"/>
    <cellStyle name="normálne 5" xfId="349" xr:uid="{00000000-0005-0000-0000-000065010000}"/>
    <cellStyle name="normálne 5 10" xfId="350" xr:uid="{00000000-0005-0000-0000-000066010000}"/>
    <cellStyle name="normálne 5 11" xfId="351" xr:uid="{00000000-0005-0000-0000-000067010000}"/>
    <cellStyle name="normálne 5 12" xfId="352" xr:uid="{00000000-0005-0000-0000-000068010000}"/>
    <cellStyle name="normálne 5 13" xfId="353" xr:uid="{00000000-0005-0000-0000-000069010000}"/>
    <cellStyle name="normálne 5 14" xfId="354" xr:uid="{00000000-0005-0000-0000-00006A010000}"/>
    <cellStyle name="normálne 5 15" xfId="355" xr:uid="{00000000-0005-0000-0000-00006B010000}"/>
    <cellStyle name="normálne 5 16" xfId="356" xr:uid="{00000000-0005-0000-0000-00006C010000}"/>
    <cellStyle name="normálne 5 17" xfId="505" xr:uid="{00000000-0005-0000-0000-00006D010000}"/>
    <cellStyle name="normálne 5 2" xfId="357" xr:uid="{00000000-0005-0000-0000-00006E010000}"/>
    <cellStyle name="normálne 5 3" xfId="358" xr:uid="{00000000-0005-0000-0000-00006F010000}"/>
    <cellStyle name="normálne 5 4" xfId="359" xr:uid="{00000000-0005-0000-0000-000070010000}"/>
    <cellStyle name="normálne 5 5" xfId="360" xr:uid="{00000000-0005-0000-0000-000071010000}"/>
    <cellStyle name="normálne 5 6" xfId="361" xr:uid="{00000000-0005-0000-0000-000072010000}"/>
    <cellStyle name="normálne 5 7" xfId="362" xr:uid="{00000000-0005-0000-0000-000073010000}"/>
    <cellStyle name="normálne 5 8" xfId="363" xr:uid="{00000000-0005-0000-0000-000074010000}"/>
    <cellStyle name="normálne 5 9" xfId="364" xr:uid="{00000000-0005-0000-0000-000075010000}"/>
    <cellStyle name="normálne 6" xfId="365" xr:uid="{00000000-0005-0000-0000-000076010000}"/>
    <cellStyle name="normálne 6 10" xfId="366" xr:uid="{00000000-0005-0000-0000-000077010000}"/>
    <cellStyle name="normálne 6 11" xfId="367" xr:uid="{00000000-0005-0000-0000-000078010000}"/>
    <cellStyle name="normálne 6 12" xfId="368" xr:uid="{00000000-0005-0000-0000-000079010000}"/>
    <cellStyle name="normálne 6 13" xfId="369" xr:uid="{00000000-0005-0000-0000-00007A010000}"/>
    <cellStyle name="normálne 6 14" xfId="370" xr:uid="{00000000-0005-0000-0000-00007B010000}"/>
    <cellStyle name="normálne 6 15" xfId="371" xr:uid="{00000000-0005-0000-0000-00007C010000}"/>
    <cellStyle name="normálne 6 16" xfId="372" xr:uid="{00000000-0005-0000-0000-00007D010000}"/>
    <cellStyle name="normálne 6 2" xfId="373" xr:uid="{00000000-0005-0000-0000-00007E010000}"/>
    <cellStyle name="normálne 6 3" xfId="374" xr:uid="{00000000-0005-0000-0000-00007F010000}"/>
    <cellStyle name="normálne 6 4" xfId="375" xr:uid="{00000000-0005-0000-0000-000080010000}"/>
    <cellStyle name="normálne 6 5" xfId="376" xr:uid="{00000000-0005-0000-0000-000081010000}"/>
    <cellStyle name="normálne 6 6" xfId="377" xr:uid="{00000000-0005-0000-0000-000082010000}"/>
    <cellStyle name="normálne 6 7" xfId="378" xr:uid="{00000000-0005-0000-0000-000083010000}"/>
    <cellStyle name="normálne 6 8" xfId="379" xr:uid="{00000000-0005-0000-0000-000084010000}"/>
    <cellStyle name="normálne 6 9" xfId="380" xr:uid="{00000000-0005-0000-0000-000085010000}"/>
    <cellStyle name="normálne 7" xfId="381" xr:uid="{00000000-0005-0000-0000-000086010000}"/>
    <cellStyle name="normálne 7 10" xfId="382" xr:uid="{00000000-0005-0000-0000-000087010000}"/>
    <cellStyle name="normálne 7 11" xfId="383" xr:uid="{00000000-0005-0000-0000-000088010000}"/>
    <cellStyle name="normálne 7 12" xfId="384" xr:uid="{00000000-0005-0000-0000-000089010000}"/>
    <cellStyle name="normálne 7 13" xfId="385" xr:uid="{00000000-0005-0000-0000-00008A010000}"/>
    <cellStyle name="normálne 7 14" xfId="386" xr:uid="{00000000-0005-0000-0000-00008B010000}"/>
    <cellStyle name="normálne 7 15" xfId="387" xr:uid="{00000000-0005-0000-0000-00008C010000}"/>
    <cellStyle name="normálne 7 16" xfId="388" xr:uid="{00000000-0005-0000-0000-00008D010000}"/>
    <cellStyle name="normálne 7 2" xfId="389" xr:uid="{00000000-0005-0000-0000-00008E010000}"/>
    <cellStyle name="normálne 7 3" xfId="390" xr:uid="{00000000-0005-0000-0000-00008F010000}"/>
    <cellStyle name="normálne 7 4" xfId="391" xr:uid="{00000000-0005-0000-0000-000090010000}"/>
    <cellStyle name="normálne 7 5" xfId="392" xr:uid="{00000000-0005-0000-0000-000091010000}"/>
    <cellStyle name="normálne 7 6" xfId="393" xr:uid="{00000000-0005-0000-0000-000092010000}"/>
    <cellStyle name="normálne 7 7" xfId="394" xr:uid="{00000000-0005-0000-0000-000093010000}"/>
    <cellStyle name="normálne 7 8" xfId="395" xr:uid="{00000000-0005-0000-0000-000094010000}"/>
    <cellStyle name="normálne 7 9" xfId="396" xr:uid="{00000000-0005-0000-0000-000095010000}"/>
    <cellStyle name="normálne 8" xfId="397" xr:uid="{00000000-0005-0000-0000-000096010000}"/>
    <cellStyle name="normálne 8 10" xfId="398" xr:uid="{00000000-0005-0000-0000-000097010000}"/>
    <cellStyle name="normálne 8 11" xfId="399" xr:uid="{00000000-0005-0000-0000-000098010000}"/>
    <cellStyle name="normálne 8 12" xfId="400" xr:uid="{00000000-0005-0000-0000-000099010000}"/>
    <cellStyle name="normálne 8 13" xfId="401" xr:uid="{00000000-0005-0000-0000-00009A010000}"/>
    <cellStyle name="normálne 8 14" xfId="402" xr:uid="{00000000-0005-0000-0000-00009B010000}"/>
    <cellStyle name="normálne 8 15" xfId="403" xr:uid="{00000000-0005-0000-0000-00009C010000}"/>
    <cellStyle name="normálne 8 16" xfId="404" xr:uid="{00000000-0005-0000-0000-00009D010000}"/>
    <cellStyle name="normálne 8 2" xfId="405" xr:uid="{00000000-0005-0000-0000-00009E010000}"/>
    <cellStyle name="normálne 8 3" xfId="406" xr:uid="{00000000-0005-0000-0000-00009F010000}"/>
    <cellStyle name="normálne 8 4" xfId="407" xr:uid="{00000000-0005-0000-0000-0000A0010000}"/>
    <cellStyle name="normálne 8 5" xfId="408" xr:uid="{00000000-0005-0000-0000-0000A1010000}"/>
    <cellStyle name="normálne 8 6" xfId="409" xr:uid="{00000000-0005-0000-0000-0000A2010000}"/>
    <cellStyle name="normálne 8 7" xfId="410" xr:uid="{00000000-0005-0000-0000-0000A3010000}"/>
    <cellStyle name="normálne 8 8" xfId="411" xr:uid="{00000000-0005-0000-0000-0000A4010000}"/>
    <cellStyle name="normálne 8 9" xfId="412" xr:uid="{00000000-0005-0000-0000-0000A5010000}"/>
    <cellStyle name="normálne 9" xfId="413" xr:uid="{00000000-0005-0000-0000-0000A6010000}"/>
    <cellStyle name="normálne 9 10" xfId="414" xr:uid="{00000000-0005-0000-0000-0000A7010000}"/>
    <cellStyle name="normálne 9 11" xfId="415" xr:uid="{00000000-0005-0000-0000-0000A8010000}"/>
    <cellStyle name="normálne 9 12" xfId="416" xr:uid="{00000000-0005-0000-0000-0000A9010000}"/>
    <cellStyle name="normálne 9 2" xfId="417" xr:uid="{00000000-0005-0000-0000-0000AA010000}"/>
    <cellStyle name="normálne 9 2 2" xfId="506" xr:uid="{00000000-0005-0000-0000-0000AB010000}"/>
    <cellStyle name="normálne 9 3" xfId="418" xr:uid="{00000000-0005-0000-0000-0000AC010000}"/>
    <cellStyle name="normálne 9 4" xfId="419" xr:uid="{00000000-0005-0000-0000-0000AD010000}"/>
    <cellStyle name="normálne 9 5" xfId="420" xr:uid="{00000000-0005-0000-0000-0000AE010000}"/>
    <cellStyle name="normálne 9 6" xfId="421" xr:uid="{00000000-0005-0000-0000-0000AF010000}"/>
    <cellStyle name="normálne 9 7" xfId="422" xr:uid="{00000000-0005-0000-0000-0000B0010000}"/>
    <cellStyle name="normálne 9 8" xfId="423" xr:uid="{00000000-0005-0000-0000-0000B1010000}"/>
    <cellStyle name="normálne 9 9" xfId="424" xr:uid="{00000000-0005-0000-0000-0000B2010000}"/>
    <cellStyle name="normálne_Barcak_Peter_Stiebel" xfId="500" xr:uid="{00000000-0005-0000-0000-0000B3010000}"/>
    <cellStyle name="normálne_Bolos_Matus_BB 2" xfId="510" xr:uid="{E9C589B1-3DFC-4174-AB8E-F6918D7DDF19}"/>
    <cellStyle name="normálne_Marchini_Skreptac_LE_PON_1 2" xfId="508" xr:uid="{F05237D4-F429-482F-83B6-8307855358B2}"/>
    <cellStyle name="normálne_Rek_29030_OJ_skolka" xfId="511" xr:uid="{7BF2F893-F26A-4F76-A13F-E55A97C68E5C}"/>
    <cellStyle name="normální 2" xfId="425" xr:uid="{00000000-0005-0000-0000-0000BD010000}"/>
    <cellStyle name="normální_APR97" xfId="426" xr:uid="{00000000-0005-0000-0000-0000BE010000}"/>
    <cellStyle name="per.style" xfId="427" xr:uid="{00000000-0005-0000-0000-0000BF010000}"/>
    <cellStyle name="Percent" xfId="428" xr:uid="{00000000-0005-0000-0000-0000C0010000}"/>
    <cellStyle name="Percent [2]" xfId="429" xr:uid="{00000000-0005-0000-0000-0000C1010000}"/>
    <cellStyle name="Percent_Ambroz_Spisska_Sobota" xfId="430" xr:uid="{00000000-0005-0000-0000-0000C2010000}"/>
    <cellStyle name="Popis" xfId="431" xr:uid="{00000000-0005-0000-0000-0000C3010000}"/>
    <cellStyle name="Poznámka 2" xfId="432" xr:uid="{00000000-0005-0000-0000-0000C4010000}"/>
    <cellStyle name="Poznámka 3" xfId="433" xr:uid="{00000000-0005-0000-0000-0000C5010000}"/>
    <cellStyle name="Prepojená bunka 2" xfId="434" xr:uid="{00000000-0005-0000-0000-0000C6010000}"/>
    <cellStyle name="Prepojená bunka 3" xfId="435" xr:uid="{00000000-0005-0000-0000-0000C7010000}"/>
    <cellStyle name="Price" xfId="436" xr:uid="{00000000-0005-0000-0000-0000C8010000}"/>
    <cellStyle name="pricing" xfId="437" xr:uid="{00000000-0005-0000-0000-0000C9010000}"/>
    <cellStyle name="Propojená buňka" xfId="438" xr:uid="{00000000-0005-0000-0000-0000CA010000}"/>
    <cellStyle name="PSChar" xfId="439" xr:uid="{00000000-0005-0000-0000-0000CB010000}"/>
    <cellStyle name="RevList" xfId="440" xr:uid="{00000000-0005-0000-0000-0000CC010000}"/>
    <cellStyle name="Spolu 2" xfId="441" xr:uid="{00000000-0005-0000-0000-0000CD010000}"/>
    <cellStyle name="Spolu 3" xfId="442" xr:uid="{00000000-0005-0000-0000-0000CE010000}"/>
    <cellStyle name="Správně" xfId="443" xr:uid="{00000000-0005-0000-0000-0000CF010000}"/>
    <cellStyle name="Standard" xfId="444" xr:uid="{00000000-0005-0000-0000-0000D0010000}"/>
    <cellStyle name="Styl 1" xfId="445" xr:uid="{00000000-0005-0000-0000-0000D1010000}"/>
    <cellStyle name="Subtotal" xfId="446" xr:uid="{00000000-0005-0000-0000-0000D2010000}"/>
    <cellStyle name="Štýl 1" xfId="447" xr:uid="{00000000-0005-0000-0000-0000D3010000}"/>
    <cellStyle name="TEXT" xfId="448" xr:uid="{00000000-0005-0000-0000-0000D4010000}"/>
    <cellStyle name="Text upozornění" xfId="449" xr:uid="{00000000-0005-0000-0000-0000D5010000}"/>
    <cellStyle name="Text upozornenia 2" xfId="450" xr:uid="{00000000-0005-0000-0000-0000D6010000}"/>
    <cellStyle name="Text upozornenia 3" xfId="451" xr:uid="{00000000-0005-0000-0000-0000D7010000}"/>
    <cellStyle name="TEXT1" xfId="452" xr:uid="{00000000-0005-0000-0000-0000D8010000}"/>
    <cellStyle name="Titul 2" xfId="453" xr:uid="{00000000-0005-0000-0000-0000D9010000}"/>
    <cellStyle name="Titul 3" xfId="454" xr:uid="{00000000-0005-0000-0000-0000DA010000}"/>
    <cellStyle name="Total" xfId="455" xr:uid="{00000000-0005-0000-0000-0000DB010000}"/>
    <cellStyle name="Tusental (0)_pldt" xfId="456" xr:uid="{00000000-0005-0000-0000-0000DC010000}"/>
    <cellStyle name="Tusental_pldt" xfId="457" xr:uid="{00000000-0005-0000-0000-0000DD010000}"/>
    <cellStyle name="Unit" xfId="458" xr:uid="{00000000-0005-0000-0000-0000DE010000}"/>
    <cellStyle name="Valuta (0)_pldt" xfId="459" xr:uid="{00000000-0005-0000-0000-0000DF010000}"/>
    <cellStyle name="Valuta_pldt" xfId="460" xr:uid="{00000000-0005-0000-0000-0000E0010000}"/>
    <cellStyle name="Vstup 2" xfId="461" xr:uid="{00000000-0005-0000-0000-0000E1010000}"/>
    <cellStyle name="Vstup 3" xfId="462" xr:uid="{00000000-0005-0000-0000-0000E2010000}"/>
    <cellStyle name="Výpočet 2" xfId="463" xr:uid="{00000000-0005-0000-0000-0000E3010000}"/>
    <cellStyle name="Výpočet 3" xfId="464" xr:uid="{00000000-0005-0000-0000-0000E4010000}"/>
    <cellStyle name="Výstup 2" xfId="465" xr:uid="{00000000-0005-0000-0000-0000E5010000}"/>
    <cellStyle name="Výstup 3" xfId="466" xr:uid="{00000000-0005-0000-0000-0000E6010000}"/>
    <cellStyle name="Vysvětlující text" xfId="467" xr:uid="{00000000-0005-0000-0000-0000E7010000}"/>
    <cellStyle name="Vysvetľujúci text 2" xfId="468" xr:uid="{00000000-0005-0000-0000-0000E8010000}"/>
    <cellStyle name="Vysvetľujúci text 3" xfId="469" xr:uid="{00000000-0005-0000-0000-0000E9010000}"/>
    <cellStyle name="Währung [0]_laroux" xfId="470" xr:uid="{00000000-0005-0000-0000-0000EA010000}"/>
    <cellStyle name="Währung_laroux" xfId="471" xr:uid="{00000000-0005-0000-0000-0000EB010000}"/>
    <cellStyle name="Zlá 2" xfId="472" xr:uid="{00000000-0005-0000-0000-0000EC010000}"/>
    <cellStyle name="Zlá 3" xfId="473" xr:uid="{00000000-0005-0000-0000-0000ED010000}"/>
    <cellStyle name="Zvýraznění 1" xfId="474" xr:uid="{00000000-0005-0000-0000-0000EE010000}"/>
    <cellStyle name="Zvýraznění 2" xfId="475" xr:uid="{00000000-0005-0000-0000-0000EF010000}"/>
    <cellStyle name="Zvýraznění 3" xfId="476" xr:uid="{00000000-0005-0000-0000-0000F0010000}"/>
    <cellStyle name="Zvýraznění 4" xfId="477" xr:uid="{00000000-0005-0000-0000-0000F1010000}"/>
    <cellStyle name="Zvýraznění 5" xfId="478" xr:uid="{00000000-0005-0000-0000-0000F2010000}"/>
    <cellStyle name="Zvýraznění 6" xfId="479" xr:uid="{00000000-0005-0000-0000-0000F3010000}"/>
    <cellStyle name="Zvýraznenie1 2" xfId="480" xr:uid="{00000000-0005-0000-0000-0000F4010000}"/>
    <cellStyle name="Zvýraznenie1 3" xfId="481" xr:uid="{00000000-0005-0000-0000-0000F5010000}"/>
    <cellStyle name="Zvýraznenie2 2" xfId="482" xr:uid="{00000000-0005-0000-0000-0000F6010000}"/>
    <cellStyle name="Zvýraznenie2 3" xfId="483" xr:uid="{00000000-0005-0000-0000-0000F7010000}"/>
    <cellStyle name="Zvýraznenie3 2" xfId="484" xr:uid="{00000000-0005-0000-0000-0000F8010000}"/>
    <cellStyle name="Zvýraznenie3 3" xfId="485" xr:uid="{00000000-0005-0000-0000-0000F9010000}"/>
    <cellStyle name="Zvýraznenie4 2" xfId="486" xr:uid="{00000000-0005-0000-0000-0000FA010000}"/>
    <cellStyle name="Zvýraznenie4 3" xfId="487" xr:uid="{00000000-0005-0000-0000-0000FB010000}"/>
    <cellStyle name="Zvýraznenie5 2" xfId="488" xr:uid="{00000000-0005-0000-0000-0000FC010000}"/>
    <cellStyle name="Zvýraznenie5 3" xfId="489" xr:uid="{00000000-0005-0000-0000-0000FD010000}"/>
    <cellStyle name="Zvýraznenie6 2" xfId="490" xr:uid="{00000000-0005-0000-0000-0000FE010000}"/>
    <cellStyle name="Zvýraznenie6 3" xfId="491" xr:uid="{00000000-0005-0000-0000-0000FF010000}"/>
    <cellStyle name="桁区切り [0.00]_Region Orders (2)" xfId="492" xr:uid="{00000000-0005-0000-0000-000000020000}"/>
    <cellStyle name="桁区切り_Region Orders (2)" xfId="493" xr:uid="{00000000-0005-0000-0000-000001020000}"/>
    <cellStyle name="標準_Pacific Region P&amp;L" xfId="494" xr:uid="{00000000-0005-0000-0000-000002020000}"/>
    <cellStyle name="通貨 [0.00]_Region Orders (2)" xfId="495" xr:uid="{00000000-0005-0000-0000-000003020000}"/>
    <cellStyle name="通貨_Region Orders (2)" xfId="496" xr:uid="{00000000-0005-0000-0000-000004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o-compaq\DATA%20(D)\Dokumenty\martin\excel\firma\ponuky\rok_2006\Bobak_Martin\Dobak_Marti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er_h_lenovo\c\DOKUMENTY\excel\firma\ponuky\rok_2012\TMR_Z&#225;hradky\PONUKY\Dokumenty\martin\excel\firma\ponuky\rok_2006\Bobak_Martin\Dobak_Marti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ter_h_lenovo\c\Dokumenty\martin\excel\firma\ponuky\rok_2006\Bobak_Martin\Dobak_Mart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____"/>
      <sheetName val="Dochádzka "/>
      <sheetName val="Poznamky"/>
      <sheetName val="Martin Dobak"/>
      <sheetName val="Martin Dobak ponuka"/>
      <sheetName val="I_ etapa"/>
      <sheetName val="II_etapa"/>
      <sheetName val="Vyuc"/>
      <sheetName val="Dochádzka_"/>
      <sheetName val="Martin_Dobak"/>
      <sheetName val="Martin_Dobak_ponuka"/>
      <sheetName val="I__eta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____"/>
      <sheetName val="Dochádzka "/>
      <sheetName val="Poznamky"/>
      <sheetName val="Martin Dobak"/>
      <sheetName val="Martin Dobak ponuka"/>
      <sheetName val="I_ etapa"/>
      <sheetName val="II_etapa"/>
      <sheetName val="Vy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____"/>
      <sheetName val="Dochádzka "/>
      <sheetName val="Poznamky"/>
      <sheetName val="Martin Dobak"/>
      <sheetName val="Martin Dobak ponuka"/>
      <sheetName val="I_ etapa"/>
      <sheetName val="II_etapa"/>
      <sheetName val="Vy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65B62-AF2F-4063-96C2-BCFD6E73EBA6}">
  <dimension ref="A1:IK100"/>
  <sheetViews>
    <sheetView tabSelected="1" view="pageBreakPreview" zoomScale="115" zoomScaleNormal="100" zoomScaleSheetLayoutView="115" workbookViewId="0">
      <selection activeCell="A2" sqref="A2"/>
    </sheetView>
  </sheetViews>
  <sheetFormatPr defaultColWidth="9.109375" defaultRowHeight="14.4"/>
  <cols>
    <col min="1" max="1" width="4.109375" customWidth="1"/>
    <col min="2" max="2" width="13.109375" customWidth="1"/>
    <col min="3" max="3" width="64" customWidth="1"/>
    <col min="4" max="4" width="3.33203125" customWidth="1"/>
    <col min="5" max="6" width="9.6640625" customWidth="1"/>
    <col min="7" max="7" width="12.109375" customWidth="1"/>
  </cols>
  <sheetData>
    <row r="1" spans="1:11" s="12" customFormat="1" ht="46.5" customHeight="1">
      <c r="A1" s="189" t="s">
        <v>248</v>
      </c>
      <c r="B1" s="189"/>
      <c r="C1" s="189"/>
      <c r="D1" s="189"/>
      <c r="E1" s="189"/>
      <c r="F1" s="189"/>
      <c r="G1" s="189"/>
    </row>
    <row r="2" spans="1:11" s="12" customFormat="1" ht="13.5" customHeight="1">
      <c r="A2" s="3" t="s">
        <v>245</v>
      </c>
      <c r="B2" s="2"/>
      <c r="C2" s="4"/>
      <c r="E2" s="3"/>
      <c r="F2" s="10"/>
      <c r="G2" s="4" t="s">
        <v>243</v>
      </c>
    </row>
    <row r="3" spans="1:11" s="12" customFormat="1" ht="13.5" customHeight="1">
      <c r="A3" s="1" t="s">
        <v>45</v>
      </c>
      <c r="B3" s="2"/>
      <c r="C3" s="5"/>
      <c r="E3" s="3"/>
      <c r="F3" s="10"/>
      <c r="G3" s="5" t="s">
        <v>244</v>
      </c>
    </row>
    <row r="4" spans="1:11" ht="5.25" customHeight="1" thickBot="1">
      <c r="A4" s="6"/>
      <c r="B4" s="6"/>
      <c r="C4" s="6"/>
      <c r="D4" s="6"/>
      <c r="E4" s="6"/>
      <c r="F4" s="6"/>
      <c r="G4" s="6"/>
    </row>
    <row r="5" spans="1:11" ht="25.5" customHeight="1" thickTop="1" thickBot="1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</row>
    <row r="6" spans="1:11" s="12" customFormat="1" ht="12.75" customHeight="1" thickTop="1">
      <c r="A6" s="8"/>
      <c r="B6" s="8"/>
      <c r="C6" s="8"/>
      <c r="D6" s="8"/>
      <c r="E6" s="8"/>
      <c r="F6" s="8"/>
      <c r="G6" s="8"/>
    </row>
    <row r="7" spans="1:11" s="12" customFormat="1" ht="15" customHeight="1">
      <c r="A7" s="14"/>
      <c r="B7" s="15" t="s">
        <v>11</v>
      </c>
      <c r="C7" s="15" t="s">
        <v>12</v>
      </c>
      <c r="D7" s="15"/>
      <c r="E7" s="16"/>
      <c r="F7" s="17" t="s">
        <v>7</v>
      </c>
      <c r="G7" s="46">
        <f>G11+G17+G31+G39+G67+G78+G80</f>
        <v>0</v>
      </c>
    </row>
    <row r="8" spans="1:11" s="12" customFormat="1" ht="15" customHeight="1">
      <c r="A8" s="14"/>
      <c r="B8" s="15"/>
      <c r="C8" s="18"/>
      <c r="D8" s="18"/>
      <c r="E8" s="19"/>
      <c r="F8" s="9" t="s">
        <v>46</v>
      </c>
      <c r="G8" s="46">
        <f>G7*0.2</f>
        <v>0</v>
      </c>
    </row>
    <row r="9" spans="1:11" s="12" customFormat="1" ht="15" customHeight="1">
      <c r="A9" s="14"/>
      <c r="B9" s="15"/>
      <c r="C9" s="18"/>
      <c r="D9" s="18"/>
      <c r="E9" s="19"/>
      <c r="F9" s="17" t="s">
        <v>44</v>
      </c>
      <c r="G9" s="46">
        <f>G7+G8</f>
        <v>0</v>
      </c>
      <c r="H9" s="190"/>
      <c r="I9" s="190"/>
    </row>
    <row r="10" spans="1:11" s="12" customFormat="1" ht="15" customHeight="1">
      <c r="A10" s="14"/>
      <c r="B10" s="15"/>
      <c r="C10" s="18"/>
      <c r="D10" s="18"/>
      <c r="E10" s="20"/>
      <c r="G10" s="45"/>
      <c r="H10" s="190"/>
      <c r="I10" s="190"/>
    </row>
    <row r="11" spans="1:11" s="28" customFormat="1" ht="15" customHeight="1">
      <c r="A11" s="21"/>
      <c r="B11" s="25" t="s">
        <v>13</v>
      </c>
      <c r="C11" s="25" t="s">
        <v>17</v>
      </c>
      <c r="D11" s="25"/>
      <c r="E11" s="26"/>
      <c r="F11" s="27"/>
      <c r="G11" s="27">
        <f>SUM(G12:G16)</f>
        <v>0</v>
      </c>
      <c r="H11" s="190"/>
      <c r="I11" s="190"/>
      <c r="J11" s="22"/>
      <c r="K11" s="22"/>
    </row>
    <row r="12" spans="1:11" s="28" customFormat="1" ht="15" customHeight="1">
      <c r="A12" s="30">
        <v>1</v>
      </c>
      <c r="B12" s="31" t="s">
        <v>56</v>
      </c>
      <c r="C12" s="31" t="s">
        <v>47</v>
      </c>
      <c r="D12" s="31" t="s">
        <v>8</v>
      </c>
      <c r="E12" s="32">
        <v>4</v>
      </c>
      <c r="F12" s="33">
        <v>0</v>
      </c>
      <c r="G12" s="34">
        <f>F12*E12</f>
        <v>0</v>
      </c>
      <c r="H12" s="23"/>
      <c r="I12" s="24"/>
      <c r="J12" s="22"/>
      <c r="K12" s="22"/>
    </row>
    <row r="13" spans="1:11" s="28" customFormat="1" ht="15" customHeight="1">
      <c r="A13" s="35">
        <f>A12+1</f>
        <v>2</v>
      </c>
      <c r="B13" s="36" t="s">
        <v>233</v>
      </c>
      <c r="C13" s="36" t="s">
        <v>48</v>
      </c>
      <c r="D13" s="36" t="s">
        <v>10</v>
      </c>
      <c r="E13" s="37">
        <f>E40*1.15</f>
        <v>7.4749999999999996</v>
      </c>
      <c r="F13" s="38">
        <v>0</v>
      </c>
      <c r="G13" s="39">
        <f>F13*E13</f>
        <v>0</v>
      </c>
      <c r="H13" s="23"/>
      <c r="I13" s="24"/>
      <c r="J13" s="22"/>
      <c r="K13" s="22"/>
    </row>
    <row r="14" spans="1:11" s="28" customFormat="1" ht="15" customHeight="1">
      <c r="A14" s="35">
        <f t="shared" ref="A14:A15" si="0">A13+1</f>
        <v>3</v>
      </c>
      <c r="B14" s="36" t="s">
        <v>234</v>
      </c>
      <c r="C14" s="36" t="s">
        <v>50</v>
      </c>
      <c r="D14" s="36" t="s">
        <v>10</v>
      </c>
      <c r="E14" s="37">
        <f>E41*1.15</f>
        <v>48.3</v>
      </c>
      <c r="F14" s="38">
        <v>0</v>
      </c>
      <c r="G14" s="39">
        <f t="shared" ref="G14:G15" si="1">F14*E14</f>
        <v>0</v>
      </c>
      <c r="H14" s="23"/>
      <c r="I14" s="24"/>
      <c r="J14" s="22"/>
      <c r="K14" s="22"/>
    </row>
    <row r="15" spans="1:11" s="28" customFormat="1" ht="15" customHeight="1">
      <c r="A15" s="35">
        <f t="shared" si="0"/>
        <v>4</v>
      </c>
      <c r="B15" s="36" t="s">
        <v>235</v>
      </c>
      <c r="C15" s="36" t="s">
        <v>51</v>
      </c>
      <c r="D15" s="36" t="s">
        <v>10</v>
      </c>
      <c r="E15" s="37">
        <f>E42*1.15</f>
        <v>20.7</v>
      </c>
      <c r="F15" s="38">
        <v>0</v>
      </c>
      <c r="G15" s="39">
        <f t="shared" si="1"/>
        <v>0</v>
      </c>
      <c r="H15" s="23"/>
      <c r="I15" s="24"/>
      <c r="J15" s="22"/>
      <c r="K15" s="22"/>
    </row>
    <row r="16" spans="1:11" s="28" customFormat="1" ht="15" customHeight="1">
      <c r="A16" s="40">
        <f>A15+1</f>
        <v>5</v>
      </c>
      <c r="B16" s="41" t="s">
        <v>18</v>
      </c>
      <c r="C16" s="41" t="s">
        <v>49</v>
      </c>
      <c r="D16" s="41" t="s">
        <v>10</v>
      </c>
      <c r="E16" s="42">
        <f>SUM(E13:E15)</f>
        <v>76.474999999999994</v>
      </c>
      <c r="F16" s="43">
        <v>0</v>
      </c>
      <c r="G16" s="44">
        <f>F16*E16</f>
        <v>0</v>
      </c>
      <c r="H16" s="23"/>
      <c r="I16" s="24"/>
      <c r="J16" s="22"/>
      <c r="K16" s="22"/>
    </row>
    <row r="17" spans="1:11" s="28" customFormat="1" ht="15" customHeight="1">
      <c r="A17" s="29"/>
      <c r="B17" s="25" t="s">
        <v>19</v>
      </c>
      <c r="C17" s="25" t="s">
        <v>20</v>
      </c>
      <c r="D17" s="25"/>
      <c r="E17" s="26"/>
      <c r="F17" s="27"/>
      <c r="G17" s="27">
        <f>SUM(G18:G30)</f>
        <v>0</v>
      </c>
      <c r="H17" s="23"/>
      <c r="I17" s="24"/>
      <c r="J17" s="22"/>
      <c r="K17" s="22"/>
    </row>
    <row r="18" spans="1:11" s="28" customFormat="1" ht="51.75" customHeight="1">
      <c r="A18" s="30">
        <f>A16+1</f>
        <v>6</v>
      </c>
      <c r="B18" s="31">
        <v>238983</v>
      </c>
      <c r="C18" s="31" t="s">
        <v>161</v>
      </c>
      <c r="D18" s="31" t="s">
        <v>8</v>
      </c>
      <c r="E18" s="32">
        <v>2</v>
      </c>
      <c r="F18" s="33">
        <v>0</v>
      </c>
      <c r="G18" s="34">
        <f t="shared" ref="G18:G30" si="2">F18*E18</f>
        <v>0</v>
      </c>
      <c r="H18" s="23"/>
      <c r="I18" s="24"/>
      <c r="J18" s="22"/>
      <c r="K18" s="22"/>
    </row>
    <row r="19" spans="1:11" s="28" customFormat="1" ht="22.8" customHeight="1">
      <c r="A19" s="35">
        <f>A18+1</f>
        <v>7</v>
      </c>
      <c r="B19" s="36">
        <v>201620</v>
      </c>
      <c r="C19" s="36" t="s">
        <v>166</v>
      </c>
      <c r="D19" s="36" t="s">
        <v>8</v>
      </c>
      <c r="E19" s="37">
        <v>2</v>
      </c>
      <c r="F19" s="38">
        <v>0</v>
      </c>
      <c r="G19" s="39">
        <f t="shared" si="2"/>
        <v>0</v>
      </c>
      <c r="H19" s="23"/>
      <c r="I19" s="24"/>
      <c r="J19" s="22"/>
      <c r="K19" s="22"/>
    </row>
    <row r="20" spans="1:11" s="28" customFormat="1" ht="22.8" customHeight="1">
      <c r="A20" s="35">
        <f>A19+1</f>
        <v>8</v>
      </c>
      <c r="B20" s="36">
        <v>234722</v>
      </c>
      <c r="C20" s="36" t="s">
        <v>159</v>
      </c>
      <c r="D20" s="36" t="s">
        <v>8</v>
      </c>
      <c r="E20" s="37">
        <v>2</v>
      </c>
      <c r="F20" s="38">
        <v>0</v>
      </c>
      <c r="G20" s="39">
        <f t="shared" si="2"/>
        <v>0</v>
      </c>
      <c r="H20" s="23"/>
      <c r="I20" s="24"/>
      <c r="J20" s="22"/>
      <c r="K20" s="22"/>
    </row>
    <row r="21" spans="1:11" s="28" customFormat="1" ht="79.2" customHeight="1">
      <c r="A21" s="35">
        <f>A20+1</f>
        <v>9</v>
      </c>
      <c r="B21" s="36">
        <v>234727</v>
      </c>
      <c r="C21" s="36" t="s">
        <v>160</v>
      </c>
      <c r="D21" s="36" t="s">
        <v>8</v>
      </c>
      <c r="E21" s="37">
        <v>1</v>
      </c>
      <c r="F21" s="38">
        <v>0</v>
      </c>
      <c r="G21" s="39">
        <f t="shared" si="2"/>
        <v>0</v>
      </c>
      <c r="H21" s="23"/>
      <c r="I21" s="24"/>
      <c r="J21" s="22"/>
      <c r="K21" s="22"/>
    </row>
    <row r="22" spans="1:11" s="28" customFormat="1" ht="34.799999999999997" customHeight="1">
      <c r="A22" s="35">
        <f>A18+1</f>
        <v>7</v>
      </c>
      <c r="B22" s="36">
        <v>229336</v>
      </c>
      <c r="C22" s="36" t="s">
        <v>162</v>
      </c>
      <c r="D22" s="36" t="s">
        <v>8</v>
      </c>
      <c r="E22" s="37">
        <v>1</v>
      </c>
      <c r="F22" s="38">
        <v>0</v>
      </c>
      <c r="G22" s="39">
        <f t="shared" si="2"/>
        <v>0</v>
      </c>
      <c r="H22" s="23"/>
      <c r="I22" s="24"/>
      <c r="J22" s="22"/>
      <c r="K22" s="22"/>
    </row>
    <row r="23" spans="1:11" s="28" customFormat="1" ht="15" customHeight="1">
      <c r="A23" s="35">
        <f>A22+1</f>
        <v>8</v>
      </c>
      <c r="B23" s="36">
        <v>220824</v>
      </c>
      <c r="C23" s="36" t="s">
        <v>163</v>
      </c>
      <c r="D23" s="36" t="s">
        <v>8</v>
      </c>
      <c r="E23" s="37">
        <v>1</v>
      </c>
      <c r="F23" s="38">
        <v>0</v>
      </c>
      <c r="G23" s="39">
        <f t="shared" si="2"/>
        <v>0</v>
      </c>
      <c r="H23" s="23"/>
      <c r="I23" s="24"/>
      <c r="J23" s="22"/>
      <c r="K23" s="22"/>
    </row>
    <row r="24" spans="1:11" s="28" customFormat="1" ht="27" customHeight="1">
      <c r="A24" s="35">
        <f>A23+1</f>
        <v>9</v>
      </c>
      <c r="B24" s="36">
        <v>233924</v>
      </c>
      <c r="C24" s="36" t="s">
        <v>164</v>
      </c>
      <c r="D24" s="36" t="s">
        <v>8</v>
      </c>
      <c r="E24" s="37">
        <v>1</v>
      </c>
      <c r="F24" s="38">
        <v>0</v>
      </c>
      <c r="G24" s="39">
        <f t="shared" si="2"/>
        <v>0</v>
      </c>
      <c r="H24" s="23"/>
      <c r="I24" s="24"/>
      <c r="J24" s="22"/>
      <c r="K24" s="22"/>
    </row>
    <row r="25" spans="1:11" s="28" customFormat="1" ht="15" customHeight="1">
      <c r="A25" s="35">
        <f t="shared" ref="A25:A29" si="3">A24+1</f>
        <v>10</v>
      </c>
      <c r="B25" s="36"/>
      <c r="C25" s="36" t="s">
        <v>52</v>
      </c>
      <c r="D25" s="36" t="s">
        <v>8</v>
      </c>
      <c r="E25" s="37">
        <v>2</v>
      </c>
      <c r="F25" s="38">
        <v>0</v>
      </c>
      <c r="G25" s="39">
        <f t="shared" si="2"/>
        <v>0</v>
      </c>
      <c r="H25" s="23"/>
      <c r="I25" s="24"/>
      <c r="J25" s="22"/>
      <c r="K25" s="22"/>
    </row>
    <row r="26" spans="1:11" s="28" customFormat="1" ht="15" customHeight="1">
      <c r="A26" s="35">
        <f t="shared" si="3"/>
        <v>11</v>
      </c>
      <c r="B26" s="36"/>
      <c r="C26" s="36" t="s">
        <v>167</v>
      </c>
      <c r="D26" s="36" t="s">
        <v>8</v>
      </c>
      <c r="E26" s="37">
        <v>2</v>
      </c>
      <c r="F26" s="38">
        <v>0</v>
      </c>
      <c r="G26" s="39">
        <f t="shared" si="2"/>
        <v>0</v>
      </c>
      <c r="H26" s="23"/>
      <c r="I26" s="24"/>
      <c r="J26" s="22"/>
      <c r="K26" s="22"/>
    </row>
    <row r="27" spans="1:11" s="28" customFormat="1" ht="15" customHeight="1">
      <c r="A27" s="35">
        <f t="shared" si="3"/>
        <v>12</v>
      </c>
      <c r="B27" s="36"/>
      <c r="C27" s="36" t="s">
        <v>165</v>
      </c>
      <c r="D27" s="36" t="s">
        <v>8</v>
      </c>
      <c r="E27" s="37">
        <v>1</v>
      </c>
      <c r="F27" s="38">
        <v>0</v>
      </c>
      <c r="G27" s="39">
        <f t="shared" si="2"/>
        <v>0</v>
      </c>
      <c r="H27" s="23"/>
      <c r="I27" s="24"/>
      <c r="J27" s="22"/>
      <c r="K27" s="22"/>
    </row>
    <row r="28" spans="1:11" s="28" customFormat="1" ht="15" customHeight="1">
      <c r="A28" s="35">
        <f t="shared" si="3"/>
        <v>13</v>
      </c>
      <c r="B28" s="36"/>
      <c r="C28" s="36" t="s">
        <v>53</v>
      </c>
      <c r="D28" s="36" t="s">
        <v>8</v>
      </c>
      <c r="E28" s="37">
        <v>2</v>
      </c>
      <c r="F28" s="38">
        <v>0</v>
      </c>
      <c r="G28" s="39">
        <f t="shared" si="2"/>
        <v>0</v>
      </c>
      <c r="H28" s="23"/>
      <c r="I28" s="24"/>
      <c r="J28" s="22"/>
      <c r="K28" s="22"/>
    </row>
    <row r="29" spans="1:11" s="28" customFormat="1" ht="16.5" customHeight="1">
      <c r="A29" s="35">
        <f t="shared" si="3"/>
        <v>14</v>
      </c>
      <c r="B29" s="36"/>
      <c r="C29" s="36" t="s">
        <v>55</v>
      </c>
      <c r="D29" s="36" t="s">
        <v>8</v>
      </c>
      <c r="E29" s="37">
        <v>2</v>
      </c>
      <c r="F29" s="38">
        <v>0</v>
      </c>
      <c r="G29" s="39">
        <f t="shared" si="2"/>
        <v>0</v>
      </c>
      <c r="H29" s="23"/>
      <c r="I29" s="24"/>
      <c r="J29" s="22"/>
      <c r="K29" s="22"/>
    </row>
    <row r="30" spans="1:11" s="28" customFormat="1" ht="15" customHeight="1">
      <c r="A30" s="40">
        <f>A29+1</f>
        <v>15</v>
      </c>
      <c r="B30" s="41" t="s">
        <v>21</v>
      </c>
      <c r="C30" s="41" t="s">
        <v>22</v>
      </c>
      <c r="D30" s="41" t="s">
        <v>10</v>
      </c>
      <c r="E30" s="42">
        <v>4</v>
      </c>
      <c r="F30" s="43">
        <v>0</v>
      </c>
      <c r="G30" s="44">
        <f t="shared" si="2"/>
        <v>0</v>
      </c>
      <c r="H30" s="23"/>
      <c r="I30" s="24"/>
      <c r="J30" s="22"/>
      <c r="K30" s="22"/>
    </row>
    <row r="31" spans="1:11" s="28" customFormat="1" ht="15" customHeight="1">
      <c r="A31" s="29"/>
      <c r="B31" s="25" t="s">
        <v>23</v>
      </c>
      <c r="C31" s="25" t="s">
        <v>24</v>
      </c>
      <c r="D31" s="25"/>
      <c r="E31" s="26"/>
      <c r="F31" s="27"/>
      <c r="G31" s="27">
        <f>SUM(G32:G38)</f>
        <v>0</v>
      </c>
      <c r="H31" s="23"/>
      <c r="I31" s="24"/>
      <c r="J31" s="22"/>
      <c r="K31" s="22"/>
    </row>
    <row r="32" spans="1:11" s="28" customFormat="1" ht="25.05" customHeight="1">
      <c r="A32" s="30">
        <f>A30+1</f>
        <v>16</v>
      </c>
      <c r="B32" s="31">
        <v>234763</v>
      </c>
      <c r="C32" s="31" t="s">
        <v>218</v>
      </c>
      <c r="D32" s="31" t="s">
        <v>8</v>
      </c>
      <c r="E32" s="32">
        <v>1</v>
      </c>
      <c r="F32" s="33">
        <v>0</v>
      </c>
      <c r="G32" s="34">
        <f t="shared" ref="G32:G38" si="4">F32*E32</f>
        <v>0</v>
      </c>
      <c r="H32" s="23"/>
      <c r="I32" s="24"/>
      <c r="J32" s="22"/>
      <c r="K32" s="22"/>
    </row>
    <row r="33" spans="1:239" s="28" customFormat="1" ht="25.05" customHeight="1">
      <c r="A33" s="35">
        <f t="shared" ref="A33:A38" si="5">A32+1</f>
        <v>17</v>
      </c>
      <c r="B33" s="36">
        <v>233603</v>
      </c>
      <c r="C33" s="36" t="s">
        <v>219</v>
      </c>
      <c r="D33" s="36" t="s">
        <v>8</v>
      </c>
      <c r="E33" s="37">
        <v>2</v>
      </c>
      <c r="F33" s="38">
        <v>0</v>
      </c>
      <c r="G33" s="39">
        <f t="shared" si="4"/>
        <v>0</v>
      </c>
      <c r="H33" s="23"/>
      <c r="I33" s="24"/>
      <c r="J33" s="22"/>
      <c r="K33" s="22"/>
    </row>
    <row r="34" spans="1:239" s="28" customFormat="1" ht="25.05" customHeight="1">
      <c r="A34" s="35">
        <f t="shared" si="5"/>
        <v>18</v>
      </c>
      <c r="B34" s="36">
        <v>221142</v>
      </c>
      <c r="C34" s="36" t="s">
        <v>224</v>
      </c>
      <c r="D34" s="36" t="s">
        <v>8</v>
      </c>
      <c r="E34" s="37">
        <v>1</v>
      </c>
      <c r="F34" s="38">
        <v>0</v>
      </c>
      <c r="G34" s="39">
        <f t="shared" si="4"/>
        <v>0</v>
      </c>
      <c r="H34" s="23"/>
      <c r="I34" s="24"/>
      <c r="J34" s="22"/>
      <c r="K34" s="22"/>
    </row>
    <row r="35" spans="1:239" s="28" customFormat="1" ht="15" customHeight="1">
      <c r="A35" s="35">
        <f t="shared" si="5"/>
        <v>19</v>
      </c>
      <c r="B35" s="36"/>
      <c r="C35" s="36" t="s">
        <v>223</v>
      </c>
      <c r="D35" s="36" t="s">
        <v>8</v>
      </c>
      <c r="E35" s="37">
        <f>SUM(E32:E34)</f>
        <v>4</v>
      </c>
      <c r="F35" s="38">
        <v>0</v>
      </c>
      <c r="G35" s="39">
        <f t="shared" si="4"/>
        <v>0</v>
      </c>
      <c r="H35" s="23"/>
      <c r="I35" s="24"/>
      <c r="J35" s="22"/>
      <c r="K35" s="22"/>
    </row>
    <row r="36" spans="1:239" s="28" customFormat="1" ht="15" customHeight="1">
      <c r="A36" s="35">
        <f t="shared" si="5"/>
        <v>20</v>
      </c>
      <c r="B36" s="36" t="s">
        <v>27</v>
      </c>
      <c r="C36" s="36" t="s">
        <v>54</v>
      </c>
      <c r="D36" s="36" t="s">
        <v>9</v>
      </c>
      <c r="E36" s="37">
        <v>2</v>
      </c>
      <c r="F36" s="38">
        <v>0</v>
      </c>
      <c r="G36" s="39">
        <f t="shared" si="4"/>
        <v>0</v>
      </c>
      <c r="H36" s="23"/>
      <c r="I36" s="24"/>
      <c r="J36" s="22"/>
      <c r="K36" s="22"/>
    </row>
    <row r="37" spans="1:239" s="28" customFormat="1" ht="15" customHeight="1">
      <c r="A37" s="35">
        <f t="shared" si="5"/>
        <v>21</v>
      </c>
      <c r="B37" s="36" t="s">
        <v>28</v>
      </c>
      <c r="C37" s="36" t="s">
        <v>229</v>
      </c>
      <c r="D37" s="36" t="s">
        <v>8</v>
      </c>
      <c r="E37" s="37">
        <v>2</v>
      </c>
      <c r="F37" s="38">
        <v>0</v>
      </c>
      <c r="G37" s="39">
        <f t="shared" si="4"/>
        <v>0</v>
      </c>
      <c r="H37" s="23"/>
      <c r="I37" s="24"/>
      <c r="J37" s="22"/>
      <c r="K37" s="22"/>
    </row>
    <row r="38" spans="1:239" s="28" customFormat="1" ht="15" customHeight="1">
      <c r="A38" s="40">
        <f t="shared" si="5"/>
        <v>22</v>
      </c>
      <c r="B38" s="41" t="s">
        <v>29</v>
      </c>
      <c r="C38" s="41" t="s">
        <v>230</v>
      </c>
      <c r="D38" s="41" t="s">
        <v>8</v>
      </c>
      <c r="E38" s="42">
        <v>2</v>
      </c>
      <c r="F38" s="43">
        <v>0</v>
      </c>
      <c r="G38" s="44">
        <f t="shared" si="4"/>
        <v>0</v>
      </c>
      <c r="H38" s="23"/>
      <c r="I38" s="24"/>
      <c r="J38" s="22"/>
      <c r="K38" s="22"/>
    </row>
    <row r="39" spans="1:239" s="28" customFormat="1" ht="15" customHeight="1">
      <c r="A39" s="29"/>
      <c r="B39" s="25" t="s">
        <v>30</v>
      </c>
      <c r="C39" s="25" t="s">
        <v>231</v>
      </c>
      <c r="D39" s="25"/>
      <c r="E39" s="26"/>
      <c r="F39" s="27"/>
      <c r="G39" s="27">
        <f>SUM(G40:G66)</f>
        <v>0</v>
      </c>
      <c r="H39" s="23"/>
      <c r="I39" s="24"/>
      <c r="J39" s="22"/>
      <c r="K39" s="22"/>
    </row>
    <row r="40" spans="1:239" s="13" customFormat="1" ht="15" customHeight="1">
      <c r="A40" s="220">
        <f>A38+1</f>
        <v>23</v>
      </c>
      <c r="B40" s="221" t="s">
        <v>168</v>
      </c>
      <c r="C40" s="221" t="s">
        <v>169</v>
      </c>
      <c r="D40" s="221" t="s">
        <v>10</v>
      </c>
      <c r="E40" s="222">
        <v>6.5</v>
      </c>
      <c r="F40" s="223">
        <v>0</v>
      </c>
      <c r="G40" s="224">
        <f t="shared" ref="G40:G65" si="6">F40*E40</f>
        <v>0</v>
      </c>
      <c r="J40" s="225"/>
    </row>
    <row r="41" spans="1:239" s="13" customFormat="1" ht="15" customHeight="1">
      <c r="A41" s="226">
        <f>A40+1</f>
        <v>24</v>
      </c>
      <c r="B41" s="227" t="s">
        <v>170</v>
      </c>
      <c r="C41" s="227" t="s">
        <v>171</v>
      </c>
      <c r="D41" s="227" t="s">
        <v>10</v>
      </c>
      <c r="E41" s="228">
        <v>42</v>
      </c>
      <c r="F41" s="229">
        <v>0</v>
      </c>
      <c r="G41" s="230">
        <f t="shared" si="6"/>
        <v>0</v>
      </c>
      <c r="J41" s="225"/>
    </row>
    <row r="42" spans="1:239" s="13" customFormat="1" ht="15" customHeight="1">
      <c r="A42" s="226">
        <f t="shared" ref="A42:A65" si="7">A41+1</f>
        <v>25</v>
      </c>
      <c r="B42" s="227" t="s">
        <v>172</v>
      </c>
      <c r="C42" s="227" t="s">
        <v>173</v>
      </c>
      <c r="D42" s="227" t="s">
        <v>10</v>
      </c>
      <c r="E42" s="228">
        <v>18</v>
      </c>
      <c r="F42" s="229">
        <v>0</v>
      </c>
      <c r="G42" s="230">
        <f t="shared" si="6"/>
        <v>0</v>
      </c>
      <c r="J42" s="225"/>
    </row>
    <row r="43" spans="1:239" s="13" customFormat="1" ht="15" customHeight="1">
      <c r="A43" s="226">
        <f t="shared" si="7"/>
        <v>26</v>
      </c>
      <c r="B43" s="231" t="s">
        <v>174</v>
      </c>
      <c r="C43" s="231" t="s">
        <v>215</v>
      </c>
      <c r="D43" s="231" t="s">
        <v>10</v>
      </c>
      <c r="E43" s="232">
        <f>SUM(E40:E42)</f>
        <v>66.5</v>
      </c>
      <c r="F43" s="233">
        <v>0</v>
      </c>
      <c r="G43" s="230">
        <f>F43*E43</f>
        <v>0</v>
      </c>
      <c r="J43" s="225"/>
    </row>
    <row r="44" spans="1:239" s="236" customFormat="1" ht="15" customHeight="1">
      <c r="A44" s="226">
        <f>A43+1</f>
        <v>27</v>
      </c>
      <c r="B44" s="234" t="s">
        <v>175</v>
      </c>
      <c r="C44" s="234" t="s">
        <v>176</v>
      </c>
      <c r="D44" s="231" t="s">
        <v>8</v>
      </c>
      <c r="E44" s="232">
        <v>10</v>
      </c>
      <c r="F44" s="233">
        <v>0</v>
      </c>
      <c r="G44" s="230">
        <f t="shared" si="6"/>
        <v>0</v>
      </c>
      <c r="J44" s="235"/>
      <c r="K44" s="237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235"/>
      <c r="AL44" s="235"/>
      <c r="AM44" s="235"/>
      <c r="AN44" s="235"/>
      <c r="AO44" s="235"/>
      <c r="AP44" s="235"/>
      <c r="AQ44" s="235"/>
      <c r="AR44" s="235"/>
      <c r="AS44" s="235"/>
      <c r="AT44" s="235"/>
      <c r="AU44" s="235"/>
      <c r="AV44" s="235"/>
      <c r="AW44" s="235"/>
      <c r="AX44" s="235"/>
      <c r="AY44" s="235"/>
      <c r="AZ44" s="235"/>
      <c r="BA44" s="235"/>
      <c r="BB44" s="235"/>
      <c r="BC44" s="235"/>
      <c r="BD44" s="235"/>
      <c r="BE44" s="235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235"/>
      <c r="BS44" s="235"/>
      <c r="BT44" s="235"/>
      <c r="BU44" s="235"/>
      <c r="BV44" s="235"/>
      <c r="BW44" s="235"/>
      <c r="BX44" s="235"/>
      <c r="BY44" s="235"/>
      <c r="BZ44" s="235"/>
      <c r="CA44" s="235"/>
      <c r="CB44" s="235"/>
      <c r="CC44" s="235"/>
      <c r="CD44" s="235"/>
      <c r="CE44" s="235"/>
      <c r="CF44" s="235"/>
      <c r="CG44" s="235"/>
      <c r="CH44" s="235"/>
      <c r="CI44" s="235"/>
      <c r="CJ44" s="235"/>
      <c r="CK44" s="235"/>
      <c r="CL44" s="235"/>
      <c r="CM44" s="235"/>
      <c r="CN44" s="235"/>
      <c r="CO44" s="235"/>
      <c r="CP44" s="235"/>
      <c r="CQ44" s="235"/>
      <c r="CR44" s="235"/>
      <c r="CS44" s="235"/>
      <c r="CT44" s="235"/>
      <c r="CU44" s="235"/>
      <c r="CV44" s="235"/>
      <c r="CW44" s="235"/>
      <c r="CX44" s="235"/>
      <c r="CY44" s="235"/>
      <c r="CZ44" s="235"/>
      <c r="DA44" s="235"/>
      <c r="DB44" s="235"/>
      <c r="DC44" s="235"/>
      <c r="DD44" s="235"/>
      <c r="DE44" s="235"/>
      <c r="DF44" s="235"/>
      <c r="DG44" s="235"/>
      <c r="DH44" s="235"/>
      <c r="DI44" s="235"/>
      <c r="DJ44" s="235"/>
      <c r="DK44" s="235"/>
      <c r="DL44" s="235"/>
      <c r="DM44" s="235"/>
      <c r="DN44" s="235"/>
      <c r="DO44" s="235"/>
      <c r="DP44" s="235"/>
      <c r="DQ44" s="235"/>
      <c r="DR44" s="235"/>
      <c r="DS44" s="235"/>
      <c r="DT44" s="235"/>
      <c r="DU44" s="235"/>
      <c r="DV44" s="235"/>
      <c r="DW44" s="235"/>
      <c r="DX44" s="235"/>
      <c r="DY44" s="235"/>
      <c r="DZ44" s="235"/>
      <c r="EA44" s="235"/>
      <c r="EB44" s="235"/>
      <c r="EC44" s="235"/>
      <c r="ED44" s="235"/>
      <c r="EE44" s="235"/>
      <c r="EF44" s="235"/>
      <c r="EG44" s="235"/>
      <c r="EH44" s="235"/>
      <c r="EI44" s="235"/>
      <c r="EJ44" s="235"/>
      <c r="EK44" s="235"/>
      <c r="EL44" s="235"/>
      <c r="EM44" s="235"/>
      <c r="EN44" s="235"/>
      <c r="EO44" s="235"/>
      <c r="EP44" s="235"/>
      <c r="EQ44" s="235"/>
      <c r="ER44" s="235"/>
      <c r="ES44" s="235"/>
      <c r="ET44" s="235"/>
      <c r="EU44" s="235"/>
      <c r="EV44" s="235"/>
      <c r="EW44" s="235"/>
      <c r="EX44" s="235"/>
      <c r="EY44" s="235"/>
      <c r="EZ44" s="235"/>
      <c r="FA44" s="235"/>
      <c r="FB44" s="235"/>
      <c r="FC44" s="235"/>
      <c r="FD44" s="235"/>
      <c r="FE44" s="235"/>
      <c r="FF44" s="235"/>
      <c r="FG44" s="235"/>
      <c r="FH44" s="235"/>
      <c r="FI44" s="235"/>
      <c r="FJ44" s="235"/>
      <c r="FK44" s="235"/>
      <c r="FL44" s="235"/>
      <c r="FM44" s="235"/>
      <c r="FN44" s="235"/>
      <c r="FO44" s="235"/>
      <c r="FP44" s="235"/>
      <c r="FQ44" s="235"/>
      <c r="FR44" s="235"/>
      <c r="FS44" s="235"/>
      <c r="FT44" s="235"/>
      <c r="FU44" s="235"/>
      <c r="FV44" s="235"/>
      <c r="FW44" s="235"/>
      <c r="FX44" s="235"/>
      <c r="FY44" s="235"/>
      <c r="FZ44" s="235"/>
      <c r="GA44" s="235"/>
      <c r="GB44" s="235"/>
      <c r="GC44" s="235"/>
      <c r="GD44" s="235"/>
      <c r="GE44" s="235"/>
      <c r="GF44" s="235"/>
      <c r="GG44" s="235"/>
      <c r="GH44" s="235"/>
      <c r="GI44" s="235"/>
      <c r="GJ44" s="235"/>
      <c r="GK44" s="235"/>
      <c r="GL44" s="235"/>
      <c r="GM44" s="235"/>
      <c r="GN44" s="235"/>
      <c r="GO44" s="235"/>
      <c r="GP44" s="235"/>
      <c r="GQ44" s="235"/>
      <c r="GR44" s="235"/>
      <c r="GS44" s="235"/>
      <c r="GT44" s="235"/>
      <c r="GU44" s="235"/>
      <c r="GV44" s="235"/>
      <c r="GW44" s="235"/>
      <c r="GX44" s="235"/>
      <c r="GY44" s="235"/>
      <c r="GZ44" s="235"/>
      <c r="HA44" s="235"/>
      <c r="HB44" s="235"/>
      <c r="HC44" s="235"/>
      <c r="HD44" s="235"/>
      <c r="HE44" s="235"/>
      <c r="HF44" s="235"/>
      <c r="HG44" s="235"/>
      <c r="HH44" s="235"/>
      <c r="HI44" s="235"/>
      <c r="HJ44" s="235"/>
      <c r="HK44" s="235"/>
      <c r="HL44" s="235"/>
      <c r="HM44" s="235"/>
      <c r="HN44" s="235"/>
      <c r="HO44" s="235"/>
      <c r="HP44" s="235"/>
      <c r="HQ44" s="235"/>
      <c r="HR44" s="235"/>
      <c r="HS44" s="235"/>
      <c r="HT44" s="235"/>
      <c r="HU44" s="235"/>
      <c r="HV44" s="235"/>
      <c r="HW44" s="235"/>
      <c r="HX44" s="235"/>
      <c r="HY44" s="235"/>
      <c r="HZ44" s="235"/>
      <c r="IA44" s="235"/>
      <c r="IB44" s="235"/>
      <c r="IC44" s="235"/>
      <c r="ID44" s="235"/>
      <c r="IE44" s="235"/>
    </row>
    <row r="45" spans="1:239" s="236" customFormat="1" ht="15" customHeight="1">
      <c r="A45" s="226">
        <f t="shared" si="7"/>
        <v>28</v>
      </c>
      <c r="B45" s="234" t="s">
        <v>177</v>
      </c>
      <c r="C45" s="234" t="s">
        <v>178</v>
      </c>
      <c r="D45" s="231" t="s">
        <v>8</v>
      </c>
      <c r="E45" s="232">
        <v>5</v>
      </c>
      <c r="F45" s="233">
        <v>0</v>
      </c>
      <c r="G45" s="230">
        <f t="shared" si="6"/>
        <v>0</v>
      </c>
      <c r="J45" s="235"/>
      <c r="K45" s="237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5"/>
      <c r="AK45" s="235"/>
      <c r="AL45" s="235"/>
      <c r="AM45" s="235"/>
      <c r="AN45" s="235"/>
      <c r="AO45" s="235"/>
      <c r="AP45" s="235"/>
      <c r="AQ45" s="235"/>
      <c r="AR45" s="235"/>
      <c r="AS45" s="235"/>
      <c r="AT45" s="235"/>
      <c r="AU45" s="235"/>
      <c r="AV45" s="235"/>
      <c r="AW45" s="235"/>
      <c r="AX45" s="235"/>
      <c r="AY45" s="235"/>
      <c r="AZ45" s="235"/>
      <c r="BA45" s="235"/>
      <c r="BB45" s="235"/>
      <c r="BC45" s="235"/>
      <c r="BD45" s="235"/>
      <c r="BE45" s="235"/>
      <c r="BF45" s="235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235"/>
      <c r="BS45" s="235"/>
      <c r="BT45" s="235"/>
      <c r="BU45" s="235"/>
      <c r="BV45" s="235"/>
      <c r="BW45" s="235"/>
      <c r="BX45" s="235"/>
      <c r="BY45" s="235"/>
      <c r="BZ45" s="235"/>
      <c r="CA45" s="235"/>
      <c r="CB45" s="235"/>
      <c r="CC45" s="235"/>
      <c r="CD45" s="235"/>
      <c r="CE45" s="235"/>
      <c r="CF45" s="235"/>
      <c r="CG45" s="235"/>
      <c r="CH45" s="235"/>
      <c r="CI45" s="235"/>
      <c r="CJ45" s="235"/>
      <c r="CK45" s="235"/>
      <c r="CL45" s="235"/>
      <c r="CM45" s="235"/>
      <c r="CN45" s="235"/>
      <c r="CO45" s="235"/>
      <c r="CP45" s="235"/>
      <c r="CQ45" s="235"/>
      <c r="CR45" s="235"/>
      <c r="CS45" s="235"/>
      <c r="CT45" s="235"/>
      <c r="CU45" s="235"/>
      <c r="CV45" s="235"/>
      <c r="CW45" s="235"/>
      <c r="CX45" s="235"/>
      <c r="CY45" s="235"/>
      <c r="CZ45" s="235"/>
      <c r="DA45" s="235"/>
      <c r="DB45" s="235"/>
      <c r="DC45" s="235"/>
      <c r="DD45" s="235"/>
      <c r="DE45" s="235"/>
      <c r="DF45" s="235"/>
      <c r="DG45" s="235"/>
      <c r="DH45" s="235"/>
      <c r="DI45" s="235"/>
      <c r="DJ45" s="235"/>
      <c r="DK45" s="235"/>
      <c r="DL45" s="235"/>
      <c r="DM45" s="235"/>
      <c r="DN45" s="235"/>
      <c r="DO45" s="235"/>
      <c r="DP45" s="235"/>
      <c r="DQ45" s="235"/>
      <c r="DR45" s="235"/>
      <c r="DS45" s="235"/>
      <c r="DT45" s="235"/>
      <c r="DU45" s="235"/>
      <c r="DV45" s="235"/>
      <c r="DW45" s="235"/>
      <c r="DX45" s="235"/>
      <c r="DY45" s="235"/>
      <c r="DZ45" s="235"/>
      <c r="EA45" s="235"/>
      <c r="EB45" s="235"/>
      <c r="EC45" s="235"/>
      <c r="ED45" s="235"/>
      <c r="EE45" s="235"/>
      <c r="EF45" s="235"/>
      <c r="EG45" s="235"/>
      <c r="EH45" s="235"/>
      <c r="EI45" s="235"/>
      <c r="EJ45" s="235"/>
      <c r="EK45" s="235"/>
      <c r="EL45" s="235"/>
      <c r="EM45" s="235"/>
      <c r="EN45" s="235"/>
      <c r="EO45" s="235"/>
      <c r="EP45" s="235"/>
      <c r="EQ45" s="235"/>
      <c r="ER45" s="235"/>
      <c r="ES45" s="235"/>
      <c r="ET45" s="235"/>
      <c r="EU45" s="235"/>
      <c r="EV45" s="235"/>
      <c r="EW45" s="235"/>
      <c r="EX45" s="235"/>
      <c r="EY45" s="235"/>
      <c r="EZ45" s="235"/>
      <c r="FA45" s="235"/>
      <c r="FB45" s="235"/>
      <c r="FC45" s="235"/>
      <c r="FD45" s="235"/>
      <c r="FE45" s="235"/>
      <c r="FF45" s="235"/>
      <c r="FG45" s="235"/>
      <c r="FH45" s="235"/>
      <c r="FI45" s="235"/>
      <c r="FJ45" s="235"/>
      <c r="FK45" s="235"/>
      <c r="FL45" s="235"/>
      <c r="FM45" s="235"/>
      <c r="FN45" s="235"/>
      <c r="FO45" s="235"/>
      <c r="FP45" s="235"/>
      <c r="FQ45" s="235"/>
      <c r="FR45" s="235"/>
      <c r="FS45" s="235"/>
      <c r="FT45" s="235"/>
      <c r="FU45" s="235"/>
      <c r="FV45" s="235"/>
      <c r="FW45" s="235"/>
      <c r="FX45" s="235"/>
      <c r="FY45" s="235"/>
      <c r="FZ45" s="235"/>
      <c r="GA45" s="235"/>
      <c r="GB45" s="235"/>
      <c r="GC45" s="235"/>
      <c r="GD45" s="235"/>
      <c r="GE45" s="235"/>
      <c r="GF45" s="235"/>
      <c r="GG45" s="235"/>
      <c r="GH45" s="235"/>
      <c r="GI45" s="235"/>
      <c r="GJ45" s="235"/>
      <c r="GK45" s="235"/>
      <c r="GL45" s="235"/>
      <c r="GM45" s="235"/>
      <c r="GN45" s="235"/>
      <c r="GO45" s="235"/>
      <c r="GP45" s="235"/>
      <c r="GQ45" s="235"/>
      <c r="GR45" s="235"/>
      <c r="GS45" s="235"/>
      <c r="GT45" s="235"/>
      <c r="GU45" s="235"/>
      <c r="GV45" s="235"/>
      <c r="GW45" s="235"/>
      <c r="GX45" s="235"/>
      <c r="GY45" s="235"/>
      <c r="GZ45" s="235"/>
      <c r="HA45" s="235"/>
      <c r="HB45" s="235"/>
      <c r="HC45" s="235"/>
      <c r="HD45" s="235"/>
      <c r="HE45" s="235"/>
      <c r="HF45" s="235"/>
      <c r="HG45" s="235"/>
      <c r="HH45" s="235"/>
      <c r="HI45" s="235"/>
      <c r="HJ45" s="235"/>
      <c r="HK45" s="235"/>
      <c r="HL45" s="235"/>
      <c r="HM45" s="235"/>
      <c r="HN45" s="235"/>
      <c r="HO45" s="235"/>
      <c r="HP45" s="235"/>
      <c r="HQ45" s="235"/>
      <c r="HR45" s="235"/>
      <c r="HS45" s="235"/>
      <c r="HT45" s="235"/>
      <c r="HU45" s="235"/>
      <c r="HV45" s="235"/>
      <c r="HW45" s="235"/>
      <c r="HX45" s="235"/>
      <c r="HY45" s="235"/>
      <c r="HZ45" s="235"/>
      <c r="IA45" s="235"/>
      <c r="IB45" s="235"/>
      <c r="IC45" s="235"/>
      <c r="ID45" s="235"/>
      <c r="IE45" s="235"/>
    </row>
    <row r="46" spans="1:239" s="236" customFormat="1" ht="15" customHeight="1">
      <c r="A46" s="226">
        <f t="shared" si="7"/>
        <v>29</v>
      </c>
      <c r="B46" s="234" t="s">
        <v>179</v>
      </c>
      <c r="C46" s="234" t="s">
        <v>180</v>
      </c>
      <c r="D46" s="231" t="s">
        <v>8</v>
      </c>
      <c r="E46" s="232">
        <v>4</v>
      </c>
      <c r="F46" s="233">
        <v>0</v>
      </c>
      <c r="G46" s="230">
        <f t="shared" si="6"/>
        <v>0</v>
      </c>
      <c r="J46" s="235"/>
      <c r="K46" s="237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  <c r="AR46" s="235"/>
      <c r="AS46" s="235"/>
      <c r="AT46" s="235"/>
      <c r="AU46" s="235"/>
      <c r="AV46" s="235"/>
      <c r="AW46" s="235"/>
      <c r="AX46" s="235"/>
      <c r="AY46" s="235"/>
      <c r="AZ46" s="235"/>
      <c r="BA46" s="235"/>
      <c r="BB46" s="235"/>
      <c r="BC46" s="235"/>
      <c r="BD46" s="235"/>
      <c r="BE46" s="235"/>
      <c r="BF46" s="235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235"/>
      <c r="BS46" s="235"/>
      <c r="BT46" s="235"/>
      <c r="BU46" s="235"/>
      <c r="BV46" s="235"/>
      <c r="BW46" s="235"/>
      <c r="BX46" s="235"/>
      <c r="BY46" s="235"/>
      <c r="BZ46" s="235"/>
      <c r="CA46" s="235"/>
      <c r="CB46" s="235"/>
      <c r="CC46" s="235"/>
      <c r="CD46" s="235"/>
      <c r="CE46" s="235"/>
      <c r="CF46" s="235"/>
      <c r="CG46" s="235"/>
      <c r="CH46" s="235"/>
      <c r="CI46" s="235"/>
      <c r="CJ46" s="235"/>
      <c r="CK46" s="235"/>
      <c r="CL46" s="235"/>
      <c r="CM46" s="235"/>
      <c r="CN46" s="235"/>
      <c r="CO46" s="235"/>
      <c r="CP46" s="235"/>
      <c r="CQ46" s="235"/>
      <c r="CR46" s="235"/>
      <c r="CS46" s="235"/>
      <c r="CT46" s="235"/>
      <c r="CU46" s="235"/>
      <c r="CV46" s="235"/>
      <c r="CW46" s="235"/>
      <c r="CX46" s="235"/>
      <c r="CY46" s="235"/>
      <c r="CZ46" s="235"/>
      <c r="DA46" s="235"/>
      <c r="DB46" s="235"/>
      <c r="DC46" s="235"/>
      <c r="DD46" s="235"/>
      <c r="DE46" s="235"/>
      <c r="DF46" s="235"/>
      <c r="DG46" s="235"/>
      <c r="DH46" s="235"/>
      <c r="DI46" s="235"/>
      <c r="DJ46" s="235"/>
      <c r="DK46" s="235"/>
      <c r="DL46" s="235"/>
      <c r="DM46" s="235"/>
      <c r="DN46" s="235"/>
      <c r="DO46" s="235"/>
      <c r="DP46" s="235"/>
      <c r="DQ46" s="235"/>
      <c r="DR46" s="235"/>
      <c r="DS46" s="235"/>
      <c r="DT46" s="235"/>
      <c r="DU46" s="235"/>
      <c r="DV46" s="235"/>
      <c r="DW46" s="235"/>
      <c r="DX46" s="235"/>
      <c r="DY46" s="235"/>
      <c r="DZ46" s="235"/>
      <c r="EA46" s="235"/>
      <c r="EB46" s="235"/>
      <c r="EC46" s="235"/>
      <c r="ED46" s="235"/>
      <c r="EE46" s="235"/>
      <c r="EF46" s="235"/>
      <c r="EG46" s="235"/>
      <c r="EH46" s="235"/>
      <c r="EI46" s="235"/>
      <c r="EJ46" s="235"/>
      <c r="EK46" s="235"/>
      <c r="EL46" s="235"/>
      <c r="EM46" s="235"/>
      <c r="EN46" s="235"/>
      <c r="EO46" s="235"/>
      <c r="EP46" s="235"/>
      <c r="EQ46" s="235"/>
      <c r="ER46" s="235"/>
      <c r="ES46" s="235"/>
      <c r="ET46" s="235"/>
      <c r="EU46" s="235"/>
      <c r="EV46" s="235"/>
      <c r="EW46" s="235"/>
      <c r="EX46" s="235"/>
      <c r="EY46" s="235"/>
      <c r="EZ46" s="235"/>
      <c r="FA46" s="235"/>
      <c r="FB46" s="235"/>
      <c r="FC46" s="235"/>
      <c r="FD46" s="235"/>
      <c r="FE46" s="235"/>
      <c r="FF46" s="235"/>
      <c r="FG46" s="235"/>
      <c r="FH46" s="235"/>
      <c r="FI46" s="235"/>
      <c r="FJ46" s="235"/>
      <c r="FK46" s="235"/>
      <c r="FL46" s="235"/>
      <c r="FM46" s="235"/>
      <c r="FN46" s="235"/>
      <c r="FO46" s="235"/>
      <c r="FP46" s="235"/>
      <c r="FQ46" s="235"/>
      <c r="FR46" s="235"/>
      <c r="FS46" s="235"/>
      <c r="FT46" s="235"/>
      <c r="FU46" s="235"/>
      <c r="FV46" s="235"/>
      <c r="FW46" s="235"/>
      <c r="FX46" s="235"/>
      <c r="FY46" s="235"/>
      <c r="FZ46" s="235"/>
      <c r="GA46" s="235"/>
      <c r="GB46" s="235"/>
      <c r="GC46" s="235"/>
      <c r="GD46" s="235"/>
      <c r="GE46" s="235"/>
      <c r="GF46" s="235"/>
      <c r="GG46" s="235"/>
      <c r="GH46" s="235"/>
      <c r="GI46" s="235"/>
      <c r="GJ46" s="235"/>
      <c r="GK46" s="235"/>
      <c r="GL46" s="235"/>
      <c r="GM46" s="235"/>
      <c r="GN46" s="235"/>
      <c r="GO46" s="235"/>
      <c r="GP46" s="235"/>
      <c r="GQ46" s="235"/>
      <c r="GR46" s="235"/>
      <c r="GS46" s="235"/>
      <c r="GT46" s="235"/>
      <c r="GU46" s="235"/>
      <c r="GV46" s="235"/>
      <c r="GW46" s="235"/>
      <c r="GX46" s="235"/>
      <c r="GY46" s="235"/>
      <c r="GZ46" s="235"/>
      <c r="HA46" s="235"/>
      <c r="HB46" s="235"/>
      <c r="HC46" s="235"/>
      <c r="HD46" s="235"/>
      <c r="HE46" s="235"/>
      <c r="HF46" s="235"/>
      <c r="HG46" s="235"/>
      <c r="HH46" s="235"/>
      <c r="HI46" s="235"/>
      <c r="HJ46" s="235"/>
      <c r="HK46" s="235"/>
      <c r="HL46" s="235"/>
      <c r="HM46" s="235"/>
      <c r="HN46" s="235"/>
      <c r="HO46" s="235"/>
      <c r="HP46" s="235"/>
      <c r="HQ46" s="235"/>
      <c r="HR46" s="235"/>
      <c r="HS46" s="235"/>
      <c r="HT46" s="235"/>
      <c r="HU46" s="235"/>
      <c r="HV46" s="235"/>
      <c r="HW46" s="235"/>
      <c r="HX46" s="235"/>
      <c r="HY46" s="235"/>
      <c r="HZ46" s="235"/>
      <c r="IA46" s="235"/>
      <c r="IB46" s="235"/>
      <c r="IC46" s="235"/>
      <c r="ID46" s="235"/>
      <c r="IE46" s="235"/>
    </row>
    <row r="47" spans="1:239" s="236" customFormat="1" ht="15" customHeight="1">
      <c r="A47" s="226">
        <f t="shared" si="7"/>
        <v>30</v>
      </c>
      <c r="B47" s="234" t="s">
        <v>181</v>
      </c>
      <c r="C47" s="234" t="s">
        <v>182</v>
      </c>
      <c r="D47" s="231" t="s">
        <v>8</v>
      </c>
      <c r="E47" s="232">
        <v>18</v>
      </c>
      <c r="F47" s="233">
        <v>0</v>
      </c>
      <c r="G47" s="230">
        <f t="shared" si="6"/>
        <v>0</v>
      </c>
      <c r="J47" s="235"/>
      <c r="K47" s="237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  <c r="BW47" s="235"/>
      <c r="BX47" s="235"/>
      <c r="BY47" s="235"/>
      <c r="BZ47" s="235"/>
      <c r="CA47" s="235"/>
      <c r="CB47" s="235"/>
      <c r="CC47" s="235"/>
      <c r="CD47" s="235"/>
      <c r="CE47" s="235"/>
      <c r="CF47" s="235"/>
      <c r="CG47" s="235"/>
      <c r="CH47" s="235"/>
      <c r="CI47" s="235"/>
      <c r="CJ47" s="235"/>
      <c r="CK47" s="235"/>
      <c r="CL47" s="235"/>
      <c r="CM47" s="235"/>
      <c r="CN47" s="235"/>
      <c r="CO47" s="235"/>
      <c r="CP47" s="235"/>
      <c r="CQ47" s="235"/>
      <c r="CR47" s="235"/>
      <c r="CS47" s="235"/>
      <c r="CT47" s="235"/>
      <c r="CU47" s="235"/>
      <c r="CV47" s="235"/>
      <c r="CW47" s="235"/>
      <c r="CX47" s="235"/>
      <c r="CY47" s="235"/>
      <c r="CZ47" s="235"/>
      <c r="DA47" s="235"/>
      <c r="DB47" s="235"/>
      <c r="DC47" s="235"/>
      <c r="DD47" s="235"/>
      <c r="DE47" s="235"/>
      <c r="DF47" s="235"/>
      <c r="DG47" s="235"/>
      <c r="DH47" s="235"/>
      <c r="DI47" s="235"/>
      <c r="DJ47" s="235"/>
      <c r="DK47" s="235"/>
      <c r="DL47" s="235"/>
      <c r="DM47" s="235"/>
      <c r="DN47" s="235"/>
      <c r="DO47" s="235"/>
      <c r="DP47" s="235"/>
      <c r="DQ47" s="235"/>
      <c r="DR47" s="235"/>
      <c r="DS47" s="235"/>
      <c r="DT47" s="235"/>
      <c r="DU47" s="235"/>
      <c r="DV47" s="235"/>
      <c r="DW47" s="235"/>
      <c r="DX47" s="235"/>
      <c r="DY47" s="235"/>
      <c r="DZ47" s="235"/>
      <c r="EA47" s="235"/>
      <c r="EB47" s="235"/>
      <c r="EC47" s="235"/>
      <c r="ED47" s="235"/>
      <c r="EE47" s="235"/>
      <c r="EF47" s="235"/>
      <c r="EG47" s="235"/>
      <c r="EH47" s="235"/>
      <c r="EI47" s="235"/>
      <c r="EJ47" s="235"/>
      <c r="EK47" s="235"/>
      <c r="EL47" s="235"/>
      <c r="EM47" s="235"/>
      <c r="EN47" s="235"/>
      <c r="EO47" s="235"/>
      <c r="EP47" s="235"/>
      <c r="EQ47" s="235"/>
      <c r="ER47" s="235"/>
      <c r="ES47" s="235"/>
      <c r="ET47" s="235"/>
      <c r="EU47" s="235"/>
      <c r="EV47" s="235"/>
      <c r="EW47" s="235"/>
      <c r="EX47" s="235"/>
      <c r="EY47" s="235"/>
      <c r="EZ47" s="235"/>
      <c r="FA47" s="235"/>
      <c r="FB47" s="235"/>
      <c r="FC47" s="235"/>
      <c r="FD47" s="235"/>
      <c r="FE47" s="235"/>
      <c r="FF47" s="235"/>
      <c r="FG47" s="235"/>
      <c r="FH47" s="235"/>
      <c r="FI47" s="235"/>
      <c r="FJ47" s="235"/>
      <c r="FK47" s="235"/>
      <c r="FL47" s="235"/>
      <c r="FM47" s="235"/>
      <c r="FN47" s="235"/>
      <c r="FO47" s="235"/>
      <c r="FP47" s="235"/>
      <c r="FQ47" s="235"/>
      <c r="FR47" s="235"/>
      <c r="FS47" s="235"/>
      <c r="FT47" s="235"/>
      <c r="FU47" s="235"/>
      <c r="FV47" s="235"/>
      <c r="FW47" s="235"/>
      <c r="FX47" s="235"/>
      <c r="FY47" s="235"/>
      <c r="FZ47" s="235"/>
      <c r="GA47" s="235"/>
      <c r="GB47" s="235"/>
      <c r="GC47" s="235"/>
      <c r="GD47" s="235"/>
      <c r="GE47" s="235"/>
      <c r="GF47" s="235"/>
      <c r="GG47" s="235"/>
      <c r="GH47" s="235"/>
      <c r="GI47" s="235"/>
      <c r="GJ47" s="235"/>
      <c r="GK47" s="235"/>
      <c r="GL47" s="235"/>
      <c r="GM47" s="235"/>
      <c r="GN47" s="235"/>
      <c r="GO47" s="235"/>
      <c r="GP47" s="235"/>
      <c r="GQ47" s="235"/>
      <c r="GR47" s="235"/>
      <c r="GS47" s="235"/>
      <c r="GT47" s="235"/>
      <c r="GU47" s="235"/>
      <c r="GV47" s="235"/>
      <c r="GW47" s="235"/>
      <c r="GX47" s="235"/>
      <c r="GY47" s="235"/>
      <c r="GZ47" s="235"/>
      <c r="HA47" s="235"/>
      <c r="HB47" s="235"/>
      <c r="HC47" s="235"/>
      <c r="HD47" s="235"/>
      <c r="HE47" s="235"/>
      <c r="HF47" s="235"/>
      <c r="HG47" s="235"/>
      <c r="HH47" s="235"/>
      <c r="HI47" s="235"/>
      <c r="HJ47" s="235"/>
      <c r="HK47" s="235"/>
      <c r="HL47" s="235"/>
      <c r="HM47" s="235"/>
      <c r="HN47" s="235"/>
      <c r="HO47" s="235"/>
      <c r="HP47" s="235"/>
      <c r="HQ47" s="235"/>
      <c r="HR47" s="235"/>
      <c r="HS47" s="235"/>
      <c r="HT47" s="235"/>
      <c r="HU47" s="235"/>
      <c r="HV47" s="235"/>
      <c r="HW47" s="235"/>
      <c r="HX47" s="235"/>
      <c r="HY47" s="235"/>
      <c r="HZ47" s="235"/>
      <c r="IA47" s="235"/>
      <c r="IB47" s="235"/>
      <c r="IC47" s="235"/>
      <c r="ID47" s="235"/>
      <c r="IE47" s="235"/>
    </row>
    <row r="48" spans="1:239" s="236" customFormat="1" ht="15" customHeight="1">
      <c r="A48" s="226">
        <f t="shared" si="7"/>
        <v>31</v>
      </c>
      <c r="B48" s="234" t="s">
        <v>183</v>
      </c>
      <c r="C48" s="234" t="s">
        <v>184</v>
      </c>
      <c r="D48" s="231" t="s">
        <v>8</v>
      </c>
      <c r="E48" s="232">
        <v>10</v>
      </c>
      <c r="F48" s="233">
        <v>0</v>
      </c>
      <c r="G48" s="230">
        <f t="shared" si="6"/>
        <v>0</v>
      </c>
      <c r="J48" s="235"/>
      <c r="K48" s="237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  <c r="BV48" s="235"/>
      <c r="BW48" s="235"/>
      <c r="BX48" s="235"/>
      <c r="BY48" s="235"/>
      <c r="BZ48" s="235"/>
      <c r="CA48" s="235"/>
      <c r="CB48" s="235"/>
      <c r="CC48" s="235"/>
      <c r="CD48" s="235"/>
      <c r="CE48" s="235"/>
      <c r="CF48" s="235"/>
      <c r="CG48" s="235"/>
      <c r="CH48" s="235"/>
      <c r="CI48" s="235"/>
      <c r="CJ48" s="235"/>
      <c r="CK48" s="235"/>
      <c r="CL48" s="235"/>
      <c r="CM48" s="235"/>
      <c r="CN48" s="235"/>
      <c r="CO48" s="235"/>
      <c r="CP48" s="235"/>
      <c r="CQ48" s="235"/>
      <c r="CR48" s="235"/>
      <c r="CS48" s="235"/>
      <c r="CT48" s="235"/>
      <c r="CU48" s="235"/>
      <c r="CV48" s="235"/>
      <c r="CW48" s="235"/>
      <c r="CX48" s="235"/>
      <c r="CY48" s="235"/>
      <c r="CZ48" s="235"/>
      <c r="DA48" s="235"/>
      <c r="DB48" s="235"/>
      <c r="DC48" s="235"/>
      <c r="DD48" s="235"/>
      <c r="DE48" s="235"/>
      <c r="DF48" s="235"/>
      <c r="DG48" s="235"/>
      <c r="DH48" s="235"/>
      <c r="DI48" s="235"/>
      <c r="DJ48" s="235"/>
      <c r="DK48" s="235"/>
      <c r="DL48" s="235"/>
      <c r="DM48" s="235"/>
      <c r="DN48" s="235"/>
      <c r="DO48" s="235"/>
      <c r="DP48" s="235"/>
      <c r="DQ48" s="235"/>
      <c r="DR48" s="235"/>
      <c r="DS48" s="235"/>
      <c r="DT48" s="235"/>
      <c r="DU48" s="235"/>
      <c r="DV48" s="235"/>
      <c r="DW48" s="235"/>
      <c r="DX48" s="235"/>
      <c r="DY48" s="235"/>
      <c r="DZ48" s="235"/>
      <c r="EA48" s="235"/>
      <c r="EB48" s="235"/>
      <c r="EC48" s="235"/>
      <c r="ED48" s="235"/>
      <c r="EE48" s="235"/>
      <c r="EF48" s="235"/>
      <c r="EG48" s="235"/>
      <c r="EH48" s="235"/>
      <c r="EI48" s="235"/>
      <c r="EJ48" s="235"/>
      <c r="EK48" s="235"/>
      <c r="EL48" s="235"/>
      <c r="EM48" s="235"/>
      <c r="EN48" s="235"/>
      <c r="EO48" s="235"/>
      <c r="EP48" s="235"/>
      <c r="EQ48" s="235"/>
      <c r="ER48" s="235"/>
      <c r="ES48" s="235"/>
      <c r="ET48" s="235"/>
      <c r="EU48" s="235"/>
      <c r="EV48" s="235"/>
      <c r="EW48" s="235"/>
      <c r="EX48" s="235"/>
      <c r="EY48" s="235"/>
      <c r="EZ48" s="235"/>
      <c r="FA48" s="235"/>
      <c r="FB48" s="235"/>
      <c r="FC48" s="235"/>
      <c r="FD48" s="235"/>
      <c r="FE48" s="235"/>
      <c r="FF48" s="235"/>
      <c r="FG48" s="235"/>
      <c r="FH48" s="235"/>
      <c r="FI48" s="235"/>
      <c r="FJ48" s="235"/>
      <c r="FK48" s="235"/>
      <c r="FL48" s="235"/>
      <c r="FM48" s="235"/>
      <c r="FN48" s="235"/>
      <c r="FO48" s="235"/>
      <c r="FP48" s="235"/>
      <c r="FQ48" s="235"/>
      <c r="FR48" s="235"/>
      <c r="FS48" s="235"/>
      <c r="FT48" s="235"/>
      <c r="FU48" s="235"/>
      <c r="FV48" s="235"/>
      <c r="FW48" s="235"/>
      <c r="FX48" s="235"/>
      <c r="FY48" s="235"/>
      <c r="FZ48" s="235"/>
      <c r="GA48" s="235"/>
      <c r="GB48" s="235"/>
      <c r="GC48" s="235"/>
      <c r="GD48" s="235"/>
      <c r="GE48" s="235"/>
      <c r="GF48" s="235"/>
      <c r="GG48" s="235"/>
      <c r="GH48" s="235"/>
      <c r="GI48" s="235"/>
      <c r="GJ48" s="235"/>
      <c r="GK48" s="235"/>
      <c r="GL48" s="235"/>
      <c r="GM48" s="235"/>
      <c r="GN48" s="235"/>
      <c r="GO48" s="235"/>
      <c r="GP48" s="235"/>
      <c r="GQ48" s="235"/>
      <c r="GR48" s="235"/>
      <c r="GS48" s="235"/>
      <c r="GT48" s="235"/>
      <c r="GU48" s="235"/>
      <c r="GV48" s="235"/>
      <c r="GW48" s="235"/>
      <c r="GX48" s="235"/>
      <c r="GY48" s="235"/>
      <c r="GZ48" s="235"/>
      <c r="HA48" s="235"/>
      <c r="HB48" s="235"/>
      <c r="HC48" s="235"/>
      <c r="HD48" s="235"/>
      <c r="HE48" s="235"/>
      <c r="HF48" s="235"/>
      <c r="HG48" s="235"/>
      <c r="HH48" s="235"/>
      <c r="HI48" s="235"/>
      <c r="HJ48" s="235"/>
      <c r="HK48" s="235"/>
      <c r="HL48" s="235"/>
      <c r="HM48" s="235"/>
      <c r="HN48" s="235"/>
      <c r="HO48" s="235"/>
      <c r="HP48" s="235"/>
      <c r="HQ48" s="235"/>
      <c r="HR48" s="235"/>
      <c r="HS48" s="235"/>
      <c r="HT48" s="235"/>
      <c r="HU48" s="235"/>
      <c r="HV48" s="235"/>
      <c r="HW48" s="235"/>
      <c r="HX48" s="235"/>
      <c r="HY48" s="235"/>
      <c r="HZ48" s="235"/>
      <c r="IA48" s="235"/>
      <c r="IB48" s="235"/>
      <c r="IC48" s="235"/>
      <c r="ID48" s="235"/>
      <c r="IE48" s="235"/>
    </row>
    <row r="49" spans="1:239" s="236" customFormat="1" ht="15" customHeight="1">
      <c r="A49" s="226">
        <f t="shared" si="7"/>
        <v>32</v>
      </c>
      <c r="B49" s="234" t="s">
        <v>185</v>
      </c>
      <c r="C49" s="234" t="s">
        <v>186</v>
      </c>
      <c r="D49" s="231" t="s">
        <v>8</v>
      </c>
      <c r="E49" s="232">
        <v>8</v>
      </c>
      <c r="F49" s="233">
        <v>0</v>
      </c>
      <c r="G49" s="230">
        <f t="shared" si="6"/>
        <v>0</v>
      </c>
      <c r="J49" s="235"/>
      <c r="K49" s="237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5"/>
      <c r="BU49" s="235"/>
      <c r="BV49" s="235"/>
      <c r="BW49" s="235"/>
      <c r="BX49" s="235"/>
      <c r="BY49" s="235"/>
      <c r="BZ49" s="235"/>
      <c r="CA49" s="235"/>
      <c r="CB49" s="235"/>
      <c r="CC49" s="235"/>
      <c r="CD49" s="235"/>
      <c r="CE49" s="235"/>
      <c r="CF49" s="235"/>
      <c r="CG49" s="235"/>
      <c r="CH49" s="235"/>
      <c r="CI49" s="235"/>
      <c r="CJ49" s="235"/>
      <c r="CK49" s="235"/>
      <c r="CL49" s="235"/>
      <c r="CM49" s="235"/>
      <c r="CN49" s="235"/>
      <c r="CO49" s="235"/>
      <c r="CP49" s="235"/>
      <c r="CQ49" s="235"/>
      <c r="CR49" s="235"/>
      <c r="CS49" s="235"/>
      <c r="CT49" s="235"/>
      <c r="CU49" s="235"/>
      <c r="CV49" s="235"/>
      <c r="CW49" s="235"/>
      <c r="CX49" s="235"/>
      <c r="CY49" s="235"/>
      <c r="CZ49" s="235"/>
      <c r="DA49" s="235"/>
      <c r="DB49" s="235"/>
      <c r="DC49" s="235"/>
      <c r="DD49" s="235"/>
      <c r="DE49" s="235"/>
      <c r="DF49" s="235"/>
      <c r="DG49" s="235"/>
      <c r="DH49" s="235"/>
      <c r="DI49" s="235"/>
      <c r="DJ49" s="235"/>
      <c r="DK49" s="235"/>
      <c r="DL49" s="235"/>
      <c r="DM49" s="235"/>
      <c r="DN49" s="235"/>
      <c r="DO49" s="235"/>
      <c r="DP49" s="235"/>
      <c r="DQ49" s="235"/>
      <c r="DR49" s="235"/>
      <c r="DS49" s="235"/>
      <c r="DT49" s="235"/>
      <c r="DU49" s="235"/>
      <c r="DV49" s="235"/>
      <c r="DW49" s="235"/>
      <c r="DX49" s="235"/>
      <c r="DY49" s="235"/>
      <c r="DZ49" s="235"/>
      <c r="EA49" s="235"/>
      <c r="EB49" s="235"/>
      <c r="EC49" s="235"/>
      <c r="ED49" s="235"/>
      <c r="EE49" s="235"/>
      <c r="EF49" s="235"/>
      <c r="EG49" s="235"/>
      <c r="EH49" s="235"/>
      <c r="EI49" s="235"/>
      <c r="EJ49" s="235"/>
      <c r="EK49" s="235"/>
      <c r="EL49" s="235"/>
      <c r="EM49" s="235"/>
      <c r="EN49" s="235"/>
      <c r="EO49" s="235"/>
      <c r="EP49" s="235"/>
      <c r="EQ49" s="235"/>
      <c r="ER49" s="235"/>
      <c r="ES49" s="235"/>
      <c r="ET49" s="235"/>
      <c r="EU49" s="235"/>
      <c r="EV49" s="235"/>
      <c r="EW49" s="235"/>
      <c r="EX49" s="235"/>
      <c r="EY49" s="235"/>
      <c r="EZ49" s="235"/>
      <c r="FA49" s="235"/>
      <c r="FB49" s="235"/>
      <c r="FC49" s="235"/>
      <c r="FD49" s="235"/>
      <c r="FE49" s="235"/>
      <c r="FF49" s="235"/>
      <c r="FG49" s="235"/>
      <c r="FH49" s="235"/>
      <c r="FI49" s="235"/>
      <c r="FJ49" s="235"/>
      <c r="FK49" s="235"/>
      <c r="FL49" s="235"/>
      <c r="FM49" s="235"/>
      <c r="FN49" s="235"/>
      <c r="FO49" s="235"/>
      <c r="FP49" s="235"/>
      <c r="FQ49" s="235"/>
      <c r="FR49" s="235"/>
      <c r="FS49" s="235"/>
      <c r="FT49" s="235"/>
      <c r="FU49" s="235"/>
      <c r="FV49" s="235"/>
      <c r="FW49" s="235"/>
      <c r="FX49" s="235"/>
      <c r="FY49" s="235"/>
      <c r="FZ49" s="235"/>
      <c r="GA49" s="235"/>
      <c r="GB49" s="235"/>
      <c r="GC49" s="235"/>
      <c r="GD49" s="235"/>
      <c r="GE49" s="235"/>
      <c r="GF49" s="235"/>
      <c r="GG49" s="235"/>
      <c r="GH49" s="235"/>
      <c r="GI49" s="235"/>
      <c r="GJ49" s="235"/>
      <c r="GK49" s="235"/>
      <c r="GL49" s="235"/>
      <c r="GM49" s="235"/>
      <c r="GN49" s="235"/>
      <c r="GO49" s="235"/>
      <c r="GP49" s="235"/>
      <c r="GQ49" s="235"/>
      <c r="GR49" s="235"/>
      <c r="GS49" s="235"/>
      <c r="GT49" s="235"/>
      <c r="GU49" s="235"/>
      <c r="GV49" s="235"/>
      <c r="GW49" s="235"/>
      <c r="GX49" s="235"/>
      <c r="GY49" s="235"/>
      <c r="GZ49" s="235"/>
      <c r="HA49" s="235"/>
      <c r="HB49" s="235"/>
      <c r="HC49" s="235"/>
      <c r="HD49" s="235"/>
      <c r="HE49" s="235"/>
      <c r="HF49" s="235"/>
      <c r="HG49" s="235"/>
      <c r="HH49" s="235"/>
      <c r="HI49" s="235"/>
      <c r="HJ49" s="235"/>
      <c r="HK49" s="235"/>
      <c r="HL49" s="235"/>
      <c r="HM49" s="235"/>
      <c r="HN49" s="235"/>
      <c r="HO49" s="235"/>
      <c r="HP49" s="235"/>
      <c r="HQ49" s="235"/>
      <c r="HR49" s="235"/>
      <c r="HS49" s="235"/>
      <c r="HT49" s="235"/>
      <c r="HU49" s="235"/>
      <c r="HV49" s="235"/>
      <c r="HW49" s="235"/>
      <c r="HX49" s="235"/>
      <c r="HY49" s="235"/>
      <c r="HZ49" s="235"/>
      <c r="IA49" s="235"/>
      <c r="IB49" s="235"/>
      <c r="IC49" s="235"/>
      <c r="ID49" s="235"/>
      <c r="IE49" s="235"/>
    </row>
    <row r="50" spans="1:239" s="239" customFormat="1" ht="15" customHeight="1">
      <c r="A50" s="226">
        <f t="shared" si="7"/>
        <v>33</v>
      </c>
      <c r="B50" s="238" t="s">
        <v>187</v>
      </c>
      <c r="C50" s="238" t="s">
        <v>188</v>
      </c>
      <c r="D50" s="231" t="s">
        <v>8</v>
      </c>
      <c r="E50" s="232">
        <v>8</v>
      </c>
      <c r="F50" s="233">
        <v>0</v>
      </c>
      <c r="G50" s="230">
        <f t="shared" si="6"/>
        <v>0</v>
      </c>
      <c r="J50" s="235"/>
      <c r="K50" s="237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35"/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  <c r="BC50" s="235"/>
      <c r="BD50" s="235"/>
      <c r="BE50" s="235"/>
      <c r="BF50" s="235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235"/>
      <c r="BS50" s="235"/>
      <c r="BT50" s="235"/>
      <c r="BU50" s="235"/>
      <c r="BV50" s="235"/>
      <c r="BW50" s="235"/>
      <c r="BX50" s="235"/>
      <c r="BY50" s="235"/>
      <c r="BZ50" s="235"/>
      <c r="CA50" s="235"/>
      <c r="CB50" s="235"/>
      <c r="CC50" s="235"/>
      <c r="CD50" s="235"/>
      <c r="CE50" s="235"/>
      <c r="CF50" s="235"/>
      <c r="CG50" s="235"/>
      <c r="CH50" s="235"/>
      <c r="CI50" s="235"/>
      <c r="CJ50" s="235"/>
      <c r="CK50" s="235"/>
      <c r="CL50" s="235"/>
      <c r="CM50" s="235"/>
      <c r="CN50" s="235"/>
      <c r="CO50" s="235"/>
      <c r="CP50" s="235"/>
      <c r="CQ50" s="235"/>
      <c r="CR50" s="235"/>
      <c r="CS50" s="235"/>
      <c r="CT50" s="235"/>
      <c r="CU50" s="235"/>
      <c r="CV50" s="235"/>
      <c r="CW50" s="235"/>
      <c r="CX50" s="235"/>
      <c r="CY50" s="235"/>
      <c r="CZ50" s="235"/>
      <c r="DA50" s="235"/>
      <c r="DB50" s="235"/>
      <c r="DC50" s="235"/>
      <c r="DD50" s="235"/>
      <c r="DE50" s="235"/>
      <c r="DF50" s="235"/>
      <c r="DG50" s="235"/>
      <c r="DH50" s="235"/>
      <c r="DI50" s="235"/>
      <c r="DJ50" s="235"/>
      <c r="DK50" s="235"/>
      <c r="DL50" s="235"/>
      <c r="DM50" s="235"/>
      <c r="DN50" s="235"/>
      <c r="DO50" s="235"/>
      <c r="DP50" s="235"/>
      <c r="DQ50" s="235"/>
      <c r="DR50" s="235"/>
      <c r="DS50" s="235"/>
      <c r="DT50" s="235"/>
      <c r="DU50" s="235"/>
      <c r="DV50" s="235"/>
      <c r="DW50" s="235"/>
      <c r="DX50" s="235"/>
      <c r="DY50" s="235"/>
      <c r="DZ50" s="235"/>
      <c r="EA50" s="235"/>
      <c r="EB50" s="235"/>
      <c r="EC50" s="235"/>
      <c r="ED50" s="235"/>
      <c r="EE50" s="235"/>
      <c r="EF50" s="235"/>
      <c r="EG50" s="235"/>
      <c r="EH50" s="235"/>
      <c r="EI50" s="235"/>
      <c r="EJ50" s="235"/>
      <c r="EK50" s="235"/>
      <c r="EL50" s="235"/>
      <c r="EM50" s="235"/>
      <c r="EN50" s="235"/>
      <c r="EO50" s="235"/>
      <c r="EP50" s="235"/>
      <c r="EQ50" s="235"/>
      <c r="ER50" s="235"/>
      <c r="ES50" s="235"/>
      <c r="ET50" s="235"/>
      <c r="EU50" s="235"/>
      <c r="EV50" s="235"/>
      <c r="EW50" s="235"/>
      <c r="EX50" s="235"/>
      <c r="EY50" s="235"/>
      <c r="EZ50" s="235"/>
      <c r="FA50" s="235"/>
      <c r="FB50" s="235"/>
      <c r="FC50" s="235"/>
      <c r="FD50" s="235"/>
      <c r="FE50" s="235"/>
      <c r="FF50" s="235"/>
      <c r="FG50" s="235"/>
      <c r="FH50" s="235"/>
      <c r="FI50" s="235"/>
      <c r="FJ50" s="235"/>
      <c r="FK50" s="235"/>
      <c r="FL50" s="235"/>
      <c r="FM50" s="235"/>
      <c r="FN50" s="235"/>
      <c r="FO50" s="235"/>
      <c r="FP50" s="235"/>
      <c r="FQ50" s="235"/>
      <c r="FR50" s="235"/>
      <c r="FS50" s="235"/>
      <c r="FT50" s="235"/>
      <c r="FU50" s="235"/>
      <c r="FV50" s="235"/>
      <c r="FW50" s="235"/>
      <c r="FX50" s="235"/>
      <c r="FY50" s="235"/>
      <c r="FZ50" s="235"/>
      <c r="GA50" s="235"/>
      <c r="GB50" s="235"/>
      <c r="GC50" s="235"/>
      <c r="GD50" s="235"/>
      <c r="GE50" s="235"/>
      <c r="GF50" s="235"/>
      <c r="GG50" s="235"/>
      <c r="GH50" s="235"/>
      <c r="GI50" s="235"/>
      <c r="GJ50" s="235"/>
      <c r="GK50" s="235"/>
      <c r="GL50" s="235"/>
      <c r="GM50" s="235"/>
      <c r="GN50" s="235"/>
      <c r="GO50" s="235"/>
      <c r="GP50" s="235"/>
      <c r="GQ50" s="235"/>
      <c r="GR50" s="235"/>
      <c r="GS50" s="235"/>
      <c r="GT50" s="235"/>
      <c r="GU50" s="235"/>
      <c r="GV50" s="235"/>
      <c r="GW50" s="235"/>
      <c r="GX50" s="235"/>
      <c r="GY50" s="235"/>
      <c r="GZ50" s="235"/>
      <c r="HA50" s="235"/>
      <c r="HB50" s="235"/>
      <c r="HC50" s="235"/>
      <c r="HD50" s="235"/>
      <c r="HE50" s="235"/>
      <c r="HF50" s="235"/>
      <c r="HG50" s="235"/>
      <c r="HH50" s="235"/>
      <c r="HI50" s="235"/>
      <c r="HJ50" s="235"/>
      <c r="HK50" s="235"/>
      <c r="HL50" s="235"/>
      <c r="HM50" s="235"/>
      <c r="HN50" s="235"/>
      <c r="HO50" s="235"/>
      <c r="HP50" s="235"/>
      <c r="HQ50" s="235"/>
      <c r="HR50" s="235"/>
      <c r="HS50" s="235"/>
      <c r="HT50" s="235"/>
      <c r="HU50" s="235"/>
      <c r="HV50" s="235"/>
      <c r="HW50" s="235"/>
      <c r="HX50" s="235"/>
      <c r="HY50" s="235"/>
      <c r="HZ50" s="235"/>
      <c r="IA50" s="235"/>
      <c r="IB50" s="235"/>
      <c r="IC50" s="235"/>
      <c r="ID50" s="235"/>
      <c r="IE50" s="235"/>
    </row>
    <row r="51" spans="1:239" s="239" customFormat="1" ht="15" customHeight="1">
      <c r="A51" s="226">
        <f t="shared" si="7"/>
        <v>34</v>
      </c>
      <c r="B51" s="238" t="s">
        <v>189</v>
      </c>
      <c r="C51" s="238" t="s">
        <v>190</v>
      </c>
      <c r="D51" s="231" t="s">
        <v>8</v>
      </c>
      <c r="E51" s="232">
        <v>4</v>
      </c>
      <c r="F51" s="233">
        <v>0</v>
      </c>
      <c r="G51" s="230">
        <f t="shared" si="6"/>
        <v>0</v>
      </c>
      <c r="J51" s="235"/>
      <c r="K51" s="237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235"/>
      <c r="BT51" s="235"/>
      <c r="BU51" s="235"/>
      <c r="BV51" s="235"/>
      <c r="BW51" s="235"/>
      <c r="BX51" s="235"/>
      <c r="BY51" s="235"/>
      <c r="BZ51" s="235"/>
      <c r="CA51" s="235"/>
      <c r="CB51" s="235"/>
      <c r="CC51" s="235"/>
      <c r="CD51" s="235"/>
      <c r="CE51" s="235"/>
      <c r="CF51" s="235"/>
      <c r="CG51" s="235"/>
      <c r="CH51" s="235"/>
      <c r="CI51" s="235"/>
      <c r="CJ51" s="235"/>
      <c r="CK51" s="235"/>
      <c r="CL51" s="235"/>
      <c r="CM51" s="235"/>
      <c r="CN51" s="235"/>
      <c r="CO51" s="235"/>
      <c r="CP51" s="235"/>
      <c r="CQ51" s="235"/>
      <c r="CR51" s="235"/>
      <c r="CS51" s="235"/>
      <c r="CT51" s="235"/>
      <c r="CU51" s="235"/>
      <c r="CV51" s="235"/>
      <c r="CW51" s="235"/>
      <c r="CX51" s="235"/>
      <c r="CY51" s="235"/>
      <c r="CZ51" s="235"/>
      <c r="DA51" s="235"/>
      <c r="DB51" s="235"/>
      <c r="DC51" s="235"/>
      <c r="DD51" s="235"/>
      <c r="DE51" s="235"/>
      <c r="DF51" s="235"/>
      <c r="DG51" s="235"/>
      <c r="DH51" s="235"/>
      <c r="DI51" s="235"/>
      <c r="DJ51" s="235"/>
      <c r="DK51" s="235"/>
      <c r="DL51" s="235"/>
      <c r="DM51" s="235"/>
      <c r="DN51" s="235"/>
      <c r="DO51" s="235"/>
      <c r="DP51" s="235"/>
      <c r="DQ51" s="235"/>
      <c r="DR51" s="235"/>
      <c r="DS51" s="235"/>
      <c r="DT51" s="235"/>
      <c r="DU51" s="235"/>
      <c r="DV51" s="235"/>
      <c r="DW51" s="235"/>
      <c r="DX51" s="235"/>
      <c r="DY51" s="235"/>
      <c r="DZ51" s="235"/>
      <c r="EA51" s="235"/>
      <c r="EB51" s="235"/>
      <c r="EC51" s="235"/>
      <c r="ED51" s="235"/>
      <c r="EE51" s="235"/>
      <c r="EF51" s="235"/>
      <c r="EG51" s="235"/>
      <c r="EH51" s="235"/>
      <c r="EI51" s="235"/>
      <c r="EJ51" s="235"/>
      <c r="EK51" s="235"/>
      <c r="EL51" s="235"/>
      <c r="EM51" s="235"/>
      <c r="EN51" s="235"/>
      <c r="EO51" s="235"/>
      <c r="EP51" s="235"/>
      <c r="EQ51" s="235"/>
      <c r="ER51" s="235"/>
      <c r="ES51" s="235"/>
      <c r="ET51" s="235"/>
      <c r="EU51" s="235"/>
      <c r="EV51" s="235"/>
      <c r="EW51" s="235"/>
      <c r="EX51" s="235"/>
      <c r="EY51" s="235"/>
      <c r="EZ51" s="235"/>
      <c r="FA51" s="235"/>
      <c r="FB51" s="235"/>
      <c r="FC51" s="235"/>
      <c r="FD51" s="235"/>
      <c r="FE51" s="235"/>
      <c r="FF51" s="235"/>
      <c r="FG51" s="235"/>
      <c r="FH51" s="235"/>
      <c r="FI51" s="235"/>
      <c r="FJ51" s="235"/>
      <c r="FK51" s="235"/>
      <c r="FL51" s="235"/>
      <c r="FM51" s="235"/>
      <c r="FN51" s="235"/>
      <c r="FO51" s="235"/>
      <c r="FP51" s="235"/>
      <c r="FQ51" s="235"/>
      <c r="FR51" s="235"/>
      <c r="FS51" s="235"/>
      <c r="FT51" s="235"/>
      <c r="FU51" s="235"/>
      <c r="FV51" s="235"/>
      <c r="FW51" s="235"/>
      <c r="FX51" s="235"/>
      <c r="FY51" s="235"/>
      <c r="FZ51" s="235"/>
      <c r="GA51" s="235"/>
      <c r="GB51" s="235"/>
      <c r="GC51" s="235"/>
      <c r="GD51" s="235"/>
      <c r="GE51" s="235"/>
      <c r="GF51" s="235"/>
      <c r="GG51" s="235"/>
      <c r="GH51" s="235"/>
      <c r="GI51" s="235"/>
      <c r="GJ51" s="235"/>
      <c r="GK51" s="235"/>
      <c r="GL51" s="235"/>
      <c r="GM51" s="235"/>
      <c r="GN51" s="235"/>
      <c r="GO51" s="235"/>
      <c r="GP51" s="235"/>
      <c r="GQ51" s="235"/>
      <c r="GR51" s="235"/>
      <c r="GS51" s="235"/>
      <c r="GT51" s="235"/>
      <c r="GU51" s="235"/>
      <c r="GV51" s="235"/>
      <c r="GW51" s="235"/>
      <c r="GX51" s="235"/>
      <c r="GY51" s="235"/>
      <c r="GZ51" s="235"/>
      <c r="HA51" s="235"/>
      <c r="HB51" s="235"/>
      <c r="HC51" s="235"/>
      <c r="HD51" s="235"/>
      <c r="HE51" s="235"/>
      <c r="HF51" s="235"/>
      <c r="HG51" s="235"/>
      <c r="HH51" s="235"/>
      <c r="HI51" s="235"/>
      <c r="HJ51" s="235"/>
      <c r="HK51" s="235"/>
      <c r="HL51" s="235"/>
      <c r="HM51" s="235"/>
      <c r="HN51" s="235"/>
      <c r="HO51" s="235"/>
      <c r="HP51" s="235"/>
      <c r="HQ51" s="235"/>
      <c r="HR51" s="235"/>
      <c r="HS51" s="235"/>
      <c r="HT51" s="235"/>
      <c r="HU51" s="235"/>
      <c r="HV51" s="235"/>
      <c r="HW51" s="235"/>
      <c r="HX51" s="235"/>
      <c r="HY51" s="235"/>
      <c r="HZ51" s="235"/>
      <c r="IA51" s="235"/>
      <c r="IB51" s="235"/>
      <c r="IC51" s="235"/>
      <c r="ID51" s="235"/>
      <c r="IE51" s="235"/>
    </row>
    <row r="52" spans="1:239" s="239" customFormat="1" ht="15" customHeight="1">
      <c r="A52" s="226">
        <f t="shared" si="7"/>
        <v>35</v>
      </c>
      <c r="B52" s="238" t="s">
        <v>191</v>
      </c>
      <c r="C52" s="238" t="s">
        <v>192</v>
      </c>
      <c r="D52" s="231" t="s">
        <v>8</v>
      </c>
      <c r="E52" s="232">
        <v>4</v>
      </c>
      <c r="F52" s="233">
        <v>0</v>
      </c>
      <c r="G52" s="230">
        <f t="shared" si="6"/>
        <v>0</v>
      </c>
      <c r="J52" s="235"/>
      <c r="K52" s="237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35"/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  <c r="BW52" s="235"/>
      <c r="BX52" s="235"/>
      <c r="BY52" s="235"/>
      <c r="BZ52" s="235"/>
      <c r="CA52" s="235"/>
      <c r="CB52" s="235"/>
      <c r="CC52" s="235"/>
      <c r="CD52" s="235"/>
      <c r="CE52" s="235"/>
      <c r="CF52" s="235"/>
      <c r="CG52" s="235"/>
      <c r="CH52" s="235"/>
      <c r="CI52" s="235"/>
      <c r="CJ52" s="235"/>
      <c r="CK52" s="235"/>
      <c r="CL52" s="235"/>
      <c r="CM52" s="235"/>
      <c r="CN52" s="235"/>
      <c r="CO52" s="235"/>
      <c r="CP52" s="235"/>
      <c r="CQ52" s="235"/>
      <c r="CR52" s="235"/>
      <c r="CS52" s="235"/>
      <c r="CT52" s="235"/>
      <c r="CU52" s="235"/>
      <c r="CV52" s="235"/>
      <c r="CW52" s="235"/>
      <c r="CX52" s="235"/>
      <c r="CY52" s="235"/>
      <c r="CZ52" s="235"/>
      <c r="DA52" s="235"/>
      <c r="DB52" s="235"/>
      <c r="DC52" s="235"/>
      <c r="DD52" s="235"/>
      <c r="DE52" s="235"/>
      <c r="DF52" s="235"/>
      <c r="DG52" s="235"/>
      <c r="DH52" s="235"/>
      <c r="DI52" s="235"/>
      <c r="DJ52" s="235"/>
      <c r="DK52" s="235"/>
      <c r="DL52" s="235"/>
      <c r="DM52" s="235"/>
      <c r="DN52" s="235"/>
      <c r="DO52" s="235"/>
      <c r="DP52" s="235"/>
      <c r="DQ52" s="235"/>
      <c r="DR52" s="235"/>
      <c r="DS52" s="235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235"/>
      <c r="EF52" s="235"/>
      <c r="EG52" s="235"/>
      <c r="EH52" s="235"/>
      <c r="EI52" s="235"/>
      <c r="EJ52" s="235"/>
      <c r="EK52" s="235"/>
      <c r="EL52" s="235"/>
      <c r="EM52" s="235"/>
      <c r="EN52" s="235"/>
      <c r="EO52" s="235"/>
      <c r="EP52" s="235"/>
      <c r="EQ52" s="235"/>
      <c r="ER52" s="235"/>
      <c r="ES52" s="235"/>
      <c r="ET52" s="235"/>
      <c r="EU52" s="235"/>
      <c r="EV52" s="235"/>
      <c r="EW52" s="235"/>
      <c r="EX52" s="235"/>
      <c r="EY52" s="235"/>
      <c r="EZ52" s="235"/>
      <c r="FA52" s="235"/>
      <c r="FB52" s="235"/>
      <c r="FC52" s="235"/>
      <c r="FD52" s="235"/>
      <c r="FE52" s="235"/>
      <c r="FF52" s="235"/>
      <c r="FG52" s="235"/>
      <c r="FH52" s="235"/>
      <c r="FI52" s="235"/>
      <c r="FJ52" s="235"/>
      <c r="FK52" s="235"/>
      <c r="FL52" s="235"/>
      <c r="FM52" s="235"/>
      <c r="FN52" s="235"/>
      <c r="FO52" s="235"/>
      <c r="FP52" s="235"/>
      <c r="FQ52" s="235"/>
      <c r="FR52" s="235"/>
      <c r="FS52" s="235"/>
      <c r="FT52" s="235"/>
      <c r="FU52" s="235"/>
      <c r="FV52" s="235"/>
      <c r="FW52" s="235"/>
      <c r="FX52" s="235"/>
      <c r="FY52" s="235"/>
      <c r="FZ52" s="235"/>
      <c r="GA52" s="235"/>
      <c r="GB52" s="235"/>
      <c r="GC52" s="235"/>
      <c r="GD52" s="235"/>
      <c r="GE52" s="235"/>
      <c r="GF52" s="235"/>
      <c r="GG52" s="235"/>
      <c r="GH52" s="235"/>
      <c r="GI52" s="235"/>
      <c r="GJ52" s="235"/>
      <c r="GK52" s="235"/>
      <c r="GL52" s="235"/>
      <c r="GM52" s="235"/>
      <c r="GN52" s="235"/>
      <c r="GO52" s="235"/>
      <c r="GP52" s="235"/>
      <c r="GQ52" s="235"/>
      <c r="GR52" s="235"/>
      <c r="GS52" s="235"/>
      <c r="GT52" s="235"/>
      <c r="GU52" s="235"/>
      <c r="GV52" s="235"/>
      <c r="GW52" s="235"/>
      <c r="GX52" s="235"/>
      <c r="GY52" s="235"/>
      <c r="GZ52" s="235"/>
      <c r="HA52" s="235"/>
      <c r="HB52" s="235"/>
      <c r="HC52" s="235"/>
      <c r="HD52" s="235"/>
      <c r="HE52" s="235"/>
      <c r="HF52" s="235"/>
      <c r="HG52" s="235"/>
      <c r="HH52" s="235"/>
      <c r="HI52" s="235"/>
      <c r="HJ52" s="235"/>
      <c r="HK52" s="235"/>
      <c r="HL52" s="235"/>
      <c r="HM52" s="235"/>
      <c r="HN52" s="235"/>
      <c r="HO52" s="235"/>
      <c r="HP52" s="235"/>
      <c r="HQ52" s="235"/>
      <c r="HR52" s="235"/>
      <c r="HS52" s="235"/>
      <c r="HT52" s="235"/>
      <c r="HU52" s="235"/>
      <c r="HV52" s="235"/>
      <c r="HW52" s="235"/>
      <c r="HX52" s="235"/>
      <c r="HY52" s="235"/>
      <c r="HZ52" s="235"/>
      <c r="IA52" s="235"/>
      <c r="IB52" s="235"/>
      <c r="IC52" s="235"/>
      <c r="ID52" s="235"/>
      <c r="IE52" s="235"/>
    </row>
    <row r="53" spans="1:239" s="239" customFormat="1" ht="15" customHeight="1">
      <c r="A53" s="226">
        <f t="shared" si="7"/>
        <v>36</v>
      </c>
      <c r="B53" s="238"/>
      <c r="C53" s="238" t="s">
        <v>193</v>
      </c>
      <c r="D53" s="231" t="s">
        <v>8</v>
      </c>
      <c r="E53" s="232">
        <v>4</v>
      </c>
      <c r="F53" s="233">
        <v>0</v>
      </c>
      <c r="G53" s="230">
        <f t="shared" si="6"/>
        <v>0</v>
      </c>
      <c r="J53" s="235"/>
      <c r="K53" s="237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/>
      <c r="BQ53" s="235"/>
      <c r="BR53" s="235"/>
      <c r="BS53" s="235"/>
      <c r="BT53" s="235"/>
      <c r="BU53" s="235"/>
      <c r="BV53" s="235"/>
      <c r="BW53" s="235"/>
      <c r="BX53" s="235"/>
      <c r="BY53" s="235"/>
      <c r="BZ53" s="235"/>
      <c r="CA53" s="235"/>
      <c r="CB53" s="235"/>
      <c r="CC53" s="235"/>
      <c r="CD53" s="235"/>
      <c r="CE53" s="235"/>
      <c r="CF53" s="235"/>
      <c r="CG53" s="235"/>
      <c r="CH53" s="235"/>
      <c r="CI53" s="235"/>
      <c r="CJ53" s="235"/>
      <c r="CK53" s="235"/>
      <c r="CL53" s="235"/>
      <c r="CM53" s="235"/>
      <c r="CN53" s="235"/>
      <c r="CO53" s="235"/>
      <c r="CP53" s="235"/>
      <c r="CQ53" s="235"/>
      <c r="CR53" s="235"/>
      <c r="CS53" s="235"/>
      <c r="CT53" s="235"/>
      <c r="CU53" s="235"/>
      <c r="CV53" s="235"/>
      <c r="CW53" s="235"/>
      <c r="CX53" s="235"/>
      <c r="CY53" s="235"/>
      <c r="CZ53" s="235"/>
      <c r="DA53" s="235"/>
      <c r="DB53" s="235"/>
      <c r="DC53" s="235"/>
      <c r="DD53" s="235"/>
      <c r="DE53" s="235"/>
      <c r="DF53" s="235"/>
      <c r="DG53" s="235"/>
      <c r="DH53" s="235"/>
      <c r="DI53" s="235"/>
      <c r="DJ53" s="235"/>
      <c r="DK53" s="235"/>
      <c r="DL53" s="235"/>
      <c r="DM53" s="235"/>
      <c r="DN53" s="235"/>
      <c r="DO53" s="235"/>
      <c r="DP53" s="235"/>
      <c r="DQ53" s="235"/>
      <c r="DR53" s="235"/>
      <c r="DS53" s="235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235"/>
      <c r="EF53" s="235"/>
      <c r="EG53" s="235"/>
      <c r="EH53" s="235"/>
      <c r="EI53" s="235"/>
      <c r="EJ53" s="235"/>
      <c r="EK53" s="235"/>
      <c r="EL53" s="235"/>
      <c r="EM53" s="235"/>
      <c r="EN53" s="235"/>
      <c r="EO53" s="235"/>
      <c r="EP53" s="235"/>
      <c r="EQ53" s="235"/>
      <c r="ER53" s="235"/>
      <c r="ES53" s="235"/>
      <c r="ET53" s="235"/>
      <c r="EU53" s="235"/>
      <c r="EV53" s="235"/>
      <c r="EW53" s="235"/>
      <c r="EX53" s="235"/>
      <c r="EY53" s="235"/>
      <c r="EZ53" s="235"/>
      <c r="FA53" s="235"/>
      <c r="FB53" s="235"/>
      <c r="FC53" s="235"/>
      <c r="FD53" s="235"/>
      <c r="FE53" s="235"/>
      <c r="FF53" s="235"/>
      <c r="FG53" s="235"/>
      <c r="FH53" s="235"/>
      <c r="FI53" s="235"/>
      <c r="FJ53" s="235"/>
      <c r="FK53" s="235"/>
      <c r="FL53" s="235"/>
      <c r="FM53" s="235"/>
      <c r="FN53" s="235"/>
      <c r="FO53" s="235"/>
      <c r="FP53" s="235"/>
      <c r="FQ53" s="235"/>
      <c r="FR53" s="235"/>
      <c r="FS53" s="235"/>
      <c r="FT53" s="235"/>
      <c r="FU53" s="235"/>
      <c r="FV53" s="235"/>
      <c r="FW53" s="235"/>
      <c r="FX53" s="235"/>
      <c r="FY53" s="235"/>
      <c r="FZ53" s="235"/>
      <c r="GA53" s="235"/>
      <c r="GB53" s="235"/>
      <c r="GC53" s="235"/>
      <c r="GD53" s="235"/>
      <c r="GE53" s="235"/>
      <c r="GF53" s="235"/>
      <c r="GG53" s="235"/>
      <c r="GH53" s="235"/>
      <c r="GI53" s="235"/>
      <c r="GJ53" s="235"/>
      <c r="GK53" s="235"/>
      <c r="GL53" s="235"/>
      <c r="GM53" s="235"/>
      <c r="GN53" s="235"/>
      <c r="GO53" s="235"/>
      <c r="GP53" s="235"/>
      <c r="GQ53" s="235"/>
      <c r="GR53" s="235"/>
      <c r="GS53" s="235"/>
      <c r="GT53" s="235"/>
      <c r="GU53" s="235"/>
      <c r="GV53" s="235"/>
      <c r="GW53" s="235"/>
      <c r="GX53" s="235"/>
      <c r="GY53" s="235"/>
      <c r="GZ53" s="235"/>
      <c r="HA53" s="235"/>
      <c r="HB53" s="235"/>
      <c r="HC53" s="235"/>
      <c r="HD53" s="235"/>
      <c r="HE53" s="235"/>
      <c r="HF53" s="235"/>
      <c r="HG53" s="235"/>
      <c r="HH53" s="235"/>
      <c r="HI53" s="235"/>
      <c r="HJ53" s="235"/>
      <c r="HK53" s="235"/>
      <c r="HL53" s="235"/>
      <c r="HM53" s="235"/>
      <c r="HN53" s="235"/>
      <c r="HO53" s="235"/>
      <c r="HP53" s="235"/>
      <c r="HQ53" s="235"/>
      <c r="HR53" s="235"/>
      <c r="HS53" s="235"/>
      <c r="HT53" s="235"/>
      <c r="HU53" s="235"/>
      <c r="HV53" s="235"/>
      <c r="HW53" s="235"/>
      <c r="HX53" s="235"/>
      <c r="HY53" s="235"/>
      <c r="HZ53" s="235"/>
      <c r="IA53" s="235"/>
      <c r="IB53" s="235"/>
      <c r="IC53" s="235"/>
      <c r="ID53" s="235"/>
      <c r="IE53" s="235"/>
    </row>
    <row r="54" spans="1:239" s="239" customFormat="1" ht="15" customHeight="1">
      <c r="A54" s="226">
        <f t="shared" si="7"/>
        <v>37</v>
      </c>
      <c r="B54" s="238" t="s">
        <v>194</v>
      </c>
      <c r="C54" s="238" t="s">
        <v>195</v>
      </c>
      <c r="D54" s="231" t="s">
        <v>8</v>
      </c>
      <c r="E54" s="232">
        <v>6</v>
      </c>
      <c r="F54" s="233">
        <v>0</v>
      </c>
      <c r="G54" s="230">
        <f t="shared" si="6"/>
        <v>0</v>
      </c>
      <c r="J54" s="235"/>
      <c r="K54" s="237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5"/>
      <c r="BU54" s="235"/>
      <c r="BV54" s="235"/>
      <c r="BW54" s="235"/>
      <c r="BX54" s="235"/>
      <c r="BY54" s="235"/>
      <c r="BZ54" s="235"/>
      <c r="CA54" s="235"/>
      <c r="CB54" s="235"/>
      <c r="CC54" s="235"/>
      <c r="CD54" s="235"/>
      <c r="CE54" s="235"/>
      <c r="CF54" s="235"/>
      <c r="CG54" s="235"/>
      <c r="CH54" s="235"/>
      <c r="CI54" s="235"/>
      <c r="CJ54" s="235"/>
      <c r="CK54" s="235"/>
      <c r="CL54" s="235"/>
      <c r="CM54" s="235"/>
      <c r="CN54" s="235"/>
      <c r="CO54" s="235"/>
      <c r="CP54" s="235"/>
      <c r="CQ54" s="235"/>
      <c r="CR54" s="235"/>
      <c r="CS54" s="235"/>
      <c r="CT54" s="235"/>
      <c r="CU54" s="235"/>
      <c r="CV54" s="235"/>
      <c r="CW54" s="235"/>
      <c r="CX54" s="235"/>
      <c r="CY54" s="235"/>
      <c r="CZ54" s="235"/>
      <c r="DA54" s="235"/>
      <c r="DB54" s="235"/>
      <c r="DC54" s="235"/>
      <c r="DD54" s="235"/>
      <c r="DE54" s="235"/>
      <c r="DF54" s="235"/>
      <c r="DG54" s="235"/>
      <c r="DH54" s="235"/>
      <c r="DI54" s="235"/>
      <c r="DJ54" s="235"/>
      <c r="DK54" s="235"/>
      <c r="DL54" s="235"/>
      <c r="DM54" s="235"/>
      <c r="DN54" s="235"/>
      <c r="DO54" s="235"/>
      <c r="DP54" s="235"/>
      <c r="DQ54" s="235"/>
      <c r="DR54" s="235"/>
      <c r="DS54" s="235"/>
      <c r="DT54" s="235"/>
      <c r="DU54" s="235"/>
      <c r="DV54" s="235"/>
      <c r="DW54" s="235"/>
      <c r="DX54" s="235"/>
      <c r="DY54" s="235"/>
      <c r="DZ54" s="235"/>
      <c r="EA54" s="235"/>
      <c r="EB54" s="235"/>
      <c r="EC54" s="235"/>
      <c r="ED54" s="235"/>
      <c r="EE54" s="235"/>
      <c r="EF54" s="235"/>
      <c r="EG54" s="235"/>
      <c r="EH54" s="235"/>
      <c r="EI54" s="235"/>
      <c r="EJ54" s="235"/>
      <c r="EK54" s="235"/>
      <c r="EL54" s="235"/>
      <c r="EM54" s="235"/>
      <c r="EN54" s="235"/>
      <c r="EO54" s="235"/>
      <c r="EP54" s="235"/>
      <c r="EQ54" s="235"/>
      <c r="ER54" s="235"/>
      <c r="ES54" s="235"/>
      <c r="ET54" s="235"/>
      <c r="EU54" s="235"/>
      <c r="EV54" s="235"/>
      <c r="EW54" s="235"/>
      <c r="EX54" s="235"/>
      <c r="EY54" s="235"/>
      <c r="EZ54" s="235"/>
      <c r="FA54" s="235"/>
      <c r="FB54" s="235"/>
      <c r="FC54" s="235"/>
      <c r="FD54" s="235"/>
      <c r="FE54" s="235"/>
      <c r="FF54" s="235"/>
      <c r="FG54" s="235"/>
      <c r="FH54" s="235"/>
      <c r="FI54" s="235"/>
      <c r="FJ54" s="235"/>
      <c r="FK54" s="235"/>
      <c r="FL54" s="235"/>
      <c r="FM54" s="235"/>
      <c r="FN54" s="235"/>
      <c r="FO54" s="235"/>
      <c r="FP54" s="235"/>
      <c r="FQ54" s="235"/>
      <c r="FR54" s="235"/>
      <c r="FS54" s="235"/>
      <c r="FT54" s="235"/>
      <c r="FU54" s="235"/>
      <c r="FV54" s="235"/>
      <c r="FW54" s="235"/>
      <c r="FX54" s="235"/>
      <c r="FY54" s="235"/>
      <c r="FZ54" s="235"/>
      <c r="GA54" s="235"/>
      <c r="GB54" s="235"/>
      <c r="GC54" s="235"/>
      <c r="GD54" s="235"/>
      <c r="GE54" s="235"/>
      <c r="GF54" s="235"/>
      <c r="GG54" s="235"/>
      <c r="GH54" s="235"/>
      <c r="GI54" s="235"/>
      <c r="GJ54" s="235"/>
      <c r="GK54" s="235"/>
      <c r="GL54" s="235"/>
      <c r="GM54" s="235"/>
      <c r="GN54" s="235"/>
      <c r="GO54" s="235"/>
      <c r="GP54" s="235"/>
      <c r="GQ54" s="235"/>
      <c r="GR54" s="235"/>
      <c r="GS54" s="235"/>
      <c r="GT54" s="235"/>
      <c r="GU54" s="235"/>
      <c r="GV54" s="235"/>
      <c r="GW54" s="235"/>
      <c r="GX54" s="235"/>
      <c r="GY54" s="235"/>
      <c r="GZ54" s="235"/>
      <c r="HA54" s="235"/>
      <c r="HB54" s="235"/>
      <c r="HC54" s="235"/>
      <c r="HD54" s="235"/>
      <c r="HE54" s="235"/>
      <c r="HF54" s="235"/>
      <c r="HG54" s="235"/>
      <c r="HH54" s="235"/>
      <c r="HI54" s="235"/>
      <c r="HJ54" s="235"/>
      <c r="HK54" s="235"/>
      <c r="HL54" s="235"/>
      <c r="HM54" s="235"/>
      <c r="HN54" s="235"/>
      <c r="HO54" s="235"/>
      <c r="HP54" s="235"/>
      <c r="HQ54" s="235"/>
      <c r="HR54" s="235"/>
      <c r="HS54" s="235"/>
      <c r="HT54" s="235"/>
      <c r="HU54" s="235"/>
      <c r="HV54" s="235"/>
      <c r="HW54" s="235"/>
      <c r="HX54" s="235"/>
      <c r="HY54" s="235"/>
      <c r="HZ54" s="235"/>
      <c r="IA54" s="235"/>
      <c r="IB54" s="235"/>
      <c r="IC54" s="235"/>
      <c r="ID54" s="235"/>
      <c r="IE54" s="235"/>
    </row>
    <row r="55" spans="1:239" s="239" customFormat="1" ht="15" customHeight="1">
      <c r="A55" s="226">
        <f t="shared" si="7"/>
        <v>38</v>
      </c>
      <c r="B55" s="238" t="s">
        <v>196</v>
      </c>
      <c r="C55" s="238" t="s">
        <v>216</v>
      </c>
      <c r="D55" s="231" t="s">
        <v>8</v>
      </c>
      <c r="E55" s="232">
        <v>8</v>
      </c>
      <c r="F55" s="233">
        <v>0</v>
      </c>
      <c r="G55" s="230">
        <f t="shared" si="6"/>
        <v>0</v>
      </c>
      <c r="J55" s="235"/>
      <c r="K55" s="237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5"/>
      <c r="BU55" s="235"/>
      <c r="BV55" s="235"/>
      <c r="BW55" s="235"/>
      <c r="BX55" s="235"/>
      <c r="BY55" s="235"/>
      <c r="BZ55" s="235"/>
      <c r="CA55" s="235"/>
      <c r="CB55" s="235"/>
      <c r="CC55" s="235"/>
      <c r="CD55" s="235"/>
      <c r="CE55" s="235"/>
      <c r="CF55" s="235"/>
      <c r="CG55" s="235"/>
      <c r="CH55" s="235"/>
      <c r="CI55" s="235"/>
      <c r="CJ55" s="235"/>
      <c r="CK55" s="235"/>
      <c r="CL55" s="235"/>
      <c r="CM55" s="235"/>
      <c r="CN55" s="235"/>
      <c r="CO55" s="235"/>
      <c r="CP55" s="235"/>
      <c r="CQ55" s="235"/>
      <c r="CR55" s="235"/>
      <c r="CS55" s="235"/>
      <c r="CT55" s="235"/>
      <c r="CU55" s="235"/>
      <c r="CV55" s="235"/>
      <c r="CW55" s="235"/>
      <c r="CX55" s="235"/>
      <c r="CY55" s="235"/>
      <c r="CZ55" s="235"/>
      <c r="DA55" s="235"/>
      <c r="DB55" s="235"/>
      <c r="DC55" s="235"/>
      <c r="DD55" s="235"/>
      <c r="DE55" s="235"/>
      <c r="DF55" s="235"/>
      <c r="DG55" s="235"/>
      <c r="DH55" s="235"/>
      <c r="DI55" s="235"/>
      <c r="DJ55" s="235"/>
      <c r="DK55" s="235"/>
      <c r="DL55" s="235"/>
      <c r="DM55" s="235"/>
      <c r="DN55" s="235"/>
      <c r="DO55" s="235"/>
      <c r="DP55" s="235"/>
      <c r="DQ55" s="235"/>
      <c r="DR55" s="235"/>
      <c r="DS55" s="235"/>
      <c r="DT55" s="235"/>
      <c r="DU55" s="235"/>
      <c r="DV55" s="235"/>
      <c r="DW55" s="235"/>
      <c r="DX55" s="235"/>
      <c r="DY55" s="235"/>
      <c r="DZ55" s="235"/>
      <c r="EA55" s="235"/>
      <c r="EB55" s="235"/>
      <c r="EC55" s="235"/>
      <c r="ED55" s="235"/>
      <c r="EE55" s="235"/>
      <c r="EF55" s="235"/>
      <c r="EG55" s="235"/>
      <c r="EH55" s="235"/>
      <c r="EI55" s="235"/>
      <c r="EJ55" s="235"/>
      <c r="EK55" s="235"/>
      <c r="EL55" s="235"/>
      <c r="EM55" s="235"/>
      <c r="EN55" s="235"/>
      <c r="EO55" s="235"/>
      <c r="EP55" s="235"/>
      <c r="EQ55" s="235"/>
      <c r="ER55" s="235"/>
      <c r="ES55" s="235"/>
      <c r="ET55" s="235"/>
      <c r="EU55" s="235"/>
      <c r="EV55" s="235"/>
      <c r="EW55" s="235"/>
      <c r="EX55" s="235"/>
      <c r="EY55" s="235"/>
      <c r="EZ55" s="235"/>
      <c r="FA55" s="235"/>
      <c r="FB55" s="235"/>
      <c r="FC55" s="235"/>
      <c r="FD55" s="235"/>
      <c r="FE55" s="235"/>
      <c r="FF55" s="235"/>
      <c r="FG55" s="235"/>
      <c r="FH55" s="235"/>
      <c r="FI55" s="235"/>
      <c r="FJ55" s="235"/>
      <c r="FK55" s="235"/>
      <c r="FL55" s="235"/>
      <c r="FM55" s="235"/>
      <c r="FN55" s="235"/>
      <c r="FO55" s="235"/>
      <c r="FP55" s="235"/>
      <c r="FQ55" s="235"/>
      <c r="FR55" s="235"/>
      <c r="FS55" s="235"/>
      <c r="FT55" s="235"/>
      <c r="FU55" s="235"/>
      <c r="FV55" s="235"/>
      <c r="FW55" s="235"/>
      <c r="FX55" s="235"/>
      <c r="FY55" s="235"/>
      <c r="FZ55" s="235"/>
      <c r="GA55" s="235"/>
      <c r="GB55" s="235"/>
      <c r="GC55" s="235"/>
      <c r="GD55" s="235"/>
      <c r="GE55" s="235"/>
      <c r="GF55" s="235"/>
      <c r="GG55" s="235"/>
      <c r="GH55" s="235"/>
      <c r="GI55" s="235"/>
      <c r="GJ55" s="235"/>
      <c r="GK55" s="235"/>
      <c r="GL55" s="235"/>
      <c r="GM55" s="235"/>
      <c r="GN55" s="235"/>
      <c r="GO55" s="235"/>
      <c r="GP55" s="235"/>
      <c r="GQ55" s="235"/>
      <c r="GR55" s="235"/>
      <c r="GS55" s="235"/>
      <c r="GT55" s="235"/>
      <c r="GU55" s="235"/>
      <c r="GV55" s="235"/>
      <c r="GW55" s="235"/>
      <c r="GX55" s="235"/>
      <c r="GY55" s="235"/>
      <c r="GZ55" s="235"/>
      <c r="HA55" s="235"/>
      <c r="HB55" s="235"/>
      <c r="HC55" s="235"/>
      <c r="HD55" s="235"/>
      <c r="HE55" s="235"/>
      <c r="HF55" s="235"/>
      <c r="HG55" s="235"/>
      <c r="HH55" s="235"/>
      <c r="HI55" s="235"/>
      <c r="HJ55" s="235"/>
      <c r="HK55" s="235"/>
      <c r="HL55" s="235"/>
      <c r="HM55" s="235"/>
      <c r="HN55" s="235"/>
      <c r="HO55" s="235"/>
      <c r="HP55" s="235"/>
      <c r="HQ55" s="235"/>
      <c r="HR55" s="235"/>
      <c r="HS55" s="235"/>
      <c r="HT55" s="235"/>
      <c r="HU55" s="235"/>
      <c r="HV55" s="235"/>
      <c r="HW55" s="235"/>
      <c r="HX55" s="235"/>
      <c r="HY55" s="235"/>
      <c r="HZ55" s="235"/>
      <c r="IA55" s="235"/>
      <c r="IB55" s="235"/>
      <c r="IC55" s="235"/>
      <c r="ID55" s="235"/>
      <c r="IE55" s="235"/>
    </row>
    <row r="56" spans="1:239" s="236" customFormat="1" ht="15" customHeight="1">
      <c r="A56" s="226">
        <f t="shared" si="7"/>
        <v>39</v>
      </c>
      <c r="B56" s="238" t="s">
        <v>197</v>
      </c>
      <c r="C56" s="234" t="s">
        <v>198</v>
      </c>
      <c r="D56" s="231" t="s">
        <v>8</v>
      </c>
      <c r="E56" s="232">
        <v>6</v>
      </c>
      <c r="F56" s="233">
        <v>0</v>
      </c>
      <c r="G56" s="230">
        <f>F56*E56</f>
        <v>0</v>
      </c>
      <c r="J56" s="235"/>
      <c r="K56" s="237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5"/>
      <c r="BR56" s="235"/>
      <c r="BS56" s="235"/>
      <c r="BT56" s="235"/>
      <c r="BU56" s="235"/>
      <c r="BV56" s="235"/>
      <c r="BW56" s="235"/>
      <c r="BX56" s="235"/>
      <c r="BY56" s="235"/>
      <c r="BZ56" s="235"/>
      <c r="CA56" s="235"/>
      <c r="CB56" s="235"/>
      <c r="CC56" s="235"/>
      <c r="CD56" s="235"/>
      <c r="CE56" s="235"/>
      <c r="CF56" s="235"/>
      <c r="CG56" s="235"/>
      <c r="CH56" s="235"/>
      <c r="CI56" s="235"/>
      <c r="CJ56" s="235"/>
      <c r="CK56" s="235"/>
      <c r="CL56" s="235"/>
      <c r="CM56" s="235"/>
      <c r="CN56" s="235"/>
      <c r="CO56" s="235"/>
      <c r="CP56" s="235"/>
      <c r="CQ56" s="235"/>
      <c r="CR56" s="235"/>
      <c r="CS56" s="235"/>
      <c r="CT56" s="235"/>
      <c r="CU56" s="235"/>
      <c r="CV56" s="235"/>
      <c r="CW56" s="235"/>
      <c r="CX56" s="235"/>
      <c r="CY56" s="235"/>
      <c r="CZ56" s="235"/>
      <c r="DA56" s="235"/>
      <c r="DB56" s="235"/>
      <c r="DC56" s="235"/>
      <c r="DD56" s="235"/>
      <c r="DE56" s="235"/>
      <c r="DF56" s="235"/>
      <c r="DG56" s="235"/>
      <c r="DH56" s="235"/>
      <c r="DI56" s="235"/>
      <c r="DJ56" s="235"/>
      <c r="DK56" s="235"/>
      <c r="DL56" s="235"/>
      <c r="DM56" s="235"/>
      <c r="DN56" s="235"/>
      <c r="DO56" s="235"/>
      <c r="DP56" s="235"/>
      <c r="DQ56" s="235"/>
      <c r="DR56" s="235"/>
      <c r="DS56" s="235"/>
      <c r="DT56" s="235"/>
      <c r="DU56" s="235"/>
      <c r="DV56" s="235"/>
      <c r="DW56" s="235"/>
      <c r="DX56" s="235"/>
      <c r="DY56" s="235"/>
      <c r="DZ56" s="235"/>
      <c r="EA56" s="235"/>
      <c r="EB56" s="235"/>
      <c r="EC56" s="235"/>
      <c r="ED56" s="235"/>
      <c r="EE56" s="235"/>
      <c r="EF56" s="235"/>
      <c r="EG56" s="235"/>
      <c r="EH56" s="235"/>
      <c r="EI56" s="235"/>
      <c r="EJ56" s="235"/>
      <c r="EK56" s="235"/>
      <c r="EL56" s="235"/>
      <c r="EM56" s="235"/>
      <c r="EN56" s="235"/>
      <c r="EO56" s="235"/>
      <c r="EP56" s="235"/>
      <c r="EQ56" s="235"/>
      <c r="ER56" s="235"/>
      <c r="ES56" s="235"/>
      <c r="ET56" s="235"/>
      <c r="EU56" s="235"/>
      <c r="EV56" s="235"/>
      <c r="EW56" s="235"/>
      <c r="EX56" s="235"/>
      <c r="EY56" s="235"/>
      <c r="EZ56" s="235"/>
      <c r="FA56" s="235"/>
      <c r="FB56" s="235"/>
      <c r="FC56" s="235"/>
      <c r="FD56" s="235"/>
      <c r="FE56" s="235"/>
      <c r="FF56" s="235"/>
      <c r="FG56" s="235"/>
      <c r="FH56" s="235"/>
      <c r="FI56" s="235"/>
      <c r="FJ56" s="235"/>
      <c r="FK56" s="235"/>
      <c r="FL56" s="235"/>
      <c r="FM56" s="235"/>
      <c r="FN56" s="235"/>
      <c r="FO56" s="235"/>
      <c r="FP56" s="235"/>
      <c r="FQ56" s="235"/>
      <c r="FR56" s="235"/>
      <c r="FS56" s="235"/>
      <c r="FT56" s="235"/>
      <c r="FU56" s="235"/>
      <c r="FV56" s="235"/>
      <c r="FW56" s="235"/>
      <c r="FX56" s="235"/>
      <c r="FY56" s="235"/>
      <c r="FZ56" s="235"/>
      <c r="GA56" s="235"/>
      <c r="GB56" s="235"/>
      <c r="GC56" s="235"/>
      <c r="GD56" s="235"/>
      <c r="GE56" s="235"/>
      <c r="GF56" s="235"/>
      <c r="GG56" s="235"/>
      <c r="GH56" s="235"/>
      <c r="GI56" s="235"/>
      <c r="GJ56" s="235"/>
      <c r="GK56" s="235"/>
      <c r="GL56" s="235"/>
      <c r="GM56" s="235"/>
      <c r="GN56" s="235"/>
      <c r="GO56" s="235"/>
      <c r="GP56" s="235"/>
      <c r="GQ56" s="235"/>
      <c r="GR56" s="235"/>
      <c r="GS56" s="235"/>
      <c r="GT56" s="235"/>
      <c r="GU56" s="235"/>
      <c r="GV56" s="235"/>
      <c r="GW56" s="235"/>
      <c r="GX56" s="235"/>
      <c r="GY56" s="235"/>
      <c r="GZ56" s="235"/>
      <c r="HA56" s="235"/>
      <c r="HB56" s="235"/>
      <c r="HC56" s="235"/>
      <c r="HD56" s="235"/>
      <c r="HE56" s="235"/>
      <c r="HF56" s="235"/>
      <c r="HG56" s="235"/>
      <c r="HH56" s="235"/>
      <c r="HI56" s="235"/>
      <c r="HJ56" s="235"/>
      <c r="HK56" s="235"/>
      <c r="HL56" s="235"/>
      <c r="HM56" s="235"/>
      <c r="HN56" s="235"/>
      <c r="HO56" s="235"/>
      <c r="HP56" s="235"/>
      <c r="HQ56" s="235"/>
      <c r="HR56" s="235"/>
      <c r="HS56" s="235"/>
      <c r="HT56" s="235"/>
      <c r="HU56" s="235"/>
      <c r="HV56" s="235"/>
      <c r="HW56" s="235"/>
      <c r="HX56" s="235"/>
      <c r="HY56" s="235"/>
      <c r="HZ56" s="235"/>
      <c r="IA56" s="235"/>
      <c r="IB56" s="235"/>
      <c r="IC56" s="235"/>
      <c r="ID56" s="235"/>
      <c r="IE56" s="235"/>
    </row>
    <row r="57" spans="1:239" s="239" customFormat="1" ht="15" customHeight="1">
      <c r="A57" s="226">
        <f t="shared" si="7"/>
        <v>40</v>
      </c>
      <c r="B57" s="238" t="s">
        <v>199</v>
      </c>
      <c r="C57" s="238" t="s">
        <v>200</v>
      </c>
      <c r="D57" s="231" t="s">
        <v>8</v>
      </c>
      <c r="E57" s="232">
        <v>4</v>
      </c>
      <c r="F57" s="233">
        <v>0</v>
      </c>
      <c r="G57" s="230">
        <f t="shared" si="6"/>
        <v>0</v>
      </c>
      <c r="J57" s="235"/>
      <c r="K57" s="237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5"/>
      <c r="AH57" s="235"/>
      <c r="AI57" s="235"/>
      <c r="AJ57" s="235"/>
      <c r="AK57" s="235"/>
      <c r="AL57" s="235"/>
      <c r="AM57" s="235"/>
      <c r="AN57" s="235"/>
      <c r="AO57" s="235"/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5"/>
      <c r="CD57" s="235"/>
      <c r="CE57" s="235"/>
      <c r="CF57" s="235"/>
      <c r="CG57" s="235"/>
      <c r="CH57" s="235"/>
      <c r="CI57" s="235"/>
      <c r="CJ57" s="235"/>
      <c r="CK57" s="235"/>
      <c r="CL57" s="235"/>
      <c r="CM57" s="235"/>
      <c r="CN57" s="235"/>
      <c r="CO57" s="235"/>
      <c r="CP57" s="235"/>
      <c r="CQ57" s="235"/>
      <c r="CR57" s="235"/>
      <c r="CS57" s="235"/>
      <c r="CT57" s="235"/>
      <c r="CU57" s="235"/>
      <c r="CV57" s="235"/>
      <c r="CW57" s="235"/>
      <c r="CX57" s="235"/>
      <c r="CY57" s="235"/>
      <c r="CZ57" s="235"/>
      <c r="DA57" s="235"/>
      <c r="DB57" s="235"/>
      <c r="DC57" s="235"/>
      <c r="DD57" s="235"/>
      <c r="DE57" s="235"/>
      <c r="DF57" s="235"/>
      <c r="DG57" s="235"/>
      <c r="DH57" s="235"/>
      <c r="DI57" s="235"/>
      <c r="DJ57" s="235"/>
      <c r="DK57" s="235"/>
      <c r="DL57" s="235"/>
      <c r="DM57" s="235"/>
      <c r="DN57" s="235"/>
      <c r="DO57" s="235"/>
      <c r="DP57" s="235"/>
      <c r="DQ57" s="235"/>
      <c r="DR57" s="235"/>
      <c r="DS57" s="235"/>
      <c r="DT57" s="235"/>
      <c r="DU57" s="235"/>
      <c r="DV57" s="235"/>
      <c r="DW57" s="235"/>
      <c r="DX57" s="235"/>
      <c r="DY57" s="235"/>
      <c r="DZ57" s="235"/>
      <c r="EA57" s="235"/>
      <c r="EB57" s="235"/>
      <c r="EC57" s="235"/>
      <c r="ED57" s="235"/>
      <c r="EE57" s="235"/>
      <c r="EF57" s="235"/>
      <c r="EG57" s="235"/>
      <c r="EH57" s="235"/>
      <c r="EI57" s="235"/>
      <c r="EJ57" s="235"/>
      <c r="EK57" s="235"/>
      <c r="EL57" s="235"/>
      <c r="EM57" s="235"/>
      <c r="EN57" s="235"/>
      <c r="EO57" s="235"/>
      <c r="EP57" s="235"/>
      <c r="EQ57" s="235"/>
      <c r="ER57" s="235"/>
      <c r="ES57" s="235"/>
      <c r="ET57" s="235"/>
      <c r="EU57" s="235"/>
      <c r="EV57" s="235"/>
      <c r="EW57" s="235"/>
      <c r="EX57" s="235"/>
      <c r="EY57" s="235"/>
      <c r="EZ57" s="235"/>
      <c r="FA57" s="235"/>
      <c r="FB57" s="235"/>
      <c r="FC57" s="235"/>
      <c r="FD57" s="235"/>
      <c r="FE57" s="235"/>
      <c r="FF57" s="235"/>
      <c r="FG57" s="235"/>
      <c r="FH57" s="235"/>
      <c r="FI57" s="235"/>
      <c r="FJ57" s="235"/>
      <c r="FK57" s="235"/>
      <c r="FL57" s="235"/>
      <c r="FM57" s="235"/>
      <c r="FN57" s="235"/>
      <c r="FO57" s="235"/>
      <c r="FP57" s="235"/>
      <c r="FQ57" s="235"/>
      <c r="FR57" s="235"/>
      <c r="FS57" s="235"/>
      <c r="FT57" s="235"/>
      <c r="FU57" s="235"/>
      <c r="FV57" s="235"/>
      <c r="FW57" s="235"/>
      <c r="FX57" s="235"/>
      <c r="FY57" s="235"/>
      <c r="FZ57" s="235"/>
      <c r="GA57" s="235"/>
      <c r="GB57" s="235"/>
      <c r="GC57" s="235"/>
      <c r="GD57" s="235"/>
      <c r="GE57" s="235"/>
      <c r="GF57" s="235"/>
      <c r="GG57" s="235"/>
      <c r="GH57" s="235"/>
      <c r="GI57" s="235"/>
      <c r="GJ57" s="235"/>
      <c r="GK57" s="235"/>
      <c r="GL57" s="235"/>
      <c r="GM57" s="235"/>
      <c r="GN57" s="235"/>
      <c r="GO57" s="235"/>
      <c r="GP57" s="235"/>
      <c r="GQ57" s="235"/>
      <c r="GR57" s="235"/>
      <c r="GS57" s="235"/>
      <c r="GT57" s="235"/>
      <c r="GU57" s="235"/>
      <c r="GV57" s="235"/>
      <c r="GW57" s="235"/>
      <c r="GX57" s="235"/>
      <c r="GY57" s="235"/>
      <c r="GZ57" s="235"/>
      <c r="HA57" s="235"/>
      <c r="HB57" s="235"/>
      <c r="HC57" s="235"/>
      <c r="HD57" s="235"/>
      <c r="HE57" s="235"/>
      <c r="HF57" s="235"/>
      <c r="HG57" s="235"/>
      <c r="HH57" s="235"/>
      <c r="HI57" s="235"/>
      <c r="HJ57" s="235"/>
      <c r="HK57" s="235"/>
      <c r="HL57" s="235"/>
      <c r="HM57" s="235"/>
      <c r="HN57" s="235"/>
      <c r="HO57" s="235"/>
      <c r="HP57" s="235"/>
      <c r="HQ57" s="235"/>
      <c r="HR57" s="235"/>
      <c r="HS57" s="235"/>
      <c r="HT57" s="235"/>
      <c r="HU57" s="235"/>
      <c r="HV57" s="235"/>
      <c r="HW57" s="235"/>
      <c r="HX57" s="235"/>
      <c r="HY57" s="235"/>
      <c r="HZ57" s="235"/>
      <c r="IA57" s="235"/>
      <c r="IB57" s="235"/>
      <c r="IC57" s="235"/>
      <c r="ID57" s="235"/>
      <c r="IE57" s="235"/>
    </row>
    <row r="58" spans="1:239" s="236" customFormat="1" ht="15" customHeight="1">
      <c r="A58" s="226">
        <f t="shared" si="7"/>
        <v>41</v>
      </c>
      <c r="B58" s="234" t="s">
        <v>201</v>
      </c>
      <c r="C58" s="234" t="s">
        <v>202</v>
      </c>
      <c r="D58" s="231" t="s">
        <v>8</v>
      </c>
      <c r="E58" s="232">
        <v>6</v>
      </c>
      <c r="F58" s="233">
        <v>0</v>
      </c>
      <c r="G58" s="230">
        <f>F58*E58</f>
        <v>0</v>
      </c>
      <c r="J58" s="235"/>
      <c r="K58" s="237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5"/>
      <c r="AH58" s="235"/>
      <c r="AI58" s="235"/>
      <c r="AJ58" s="235"/>
      <c r="AK58" s="235"/>
      <c r="AL58" s="235"/>
      <c r="AM58" s="235"/>
      <c r="AN58" s="235"/>
      <c r="AO58" s="235"/>
      <c r="AP58" s="235"/>
      <c r="AQ58" s="235"/>
      <c r="AR58" s="235"/>
      <c r="AS58" s="235"/>
      <c r="AT58" s="235"/>
      <c r="AU58" s="235"/>
      <c r="AV58" s="235"/>
      <c r="AW58" s="235"/>
      <c r="AX58" s="235"/>
      <c r="AY58" s="235"/>
      <c r="AZ58" s="235"/>
      <c r="BA58" s="235"/>
      <c r="BB58" s="235"/>
      <c r="BC58" s="235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5"/>
      <c r="CD58" s="235"/>
      <c r="CE58" s="235"/>
      <c r="CF58" s="235"/>
      <c r="CG58" s="235"/>
      <c r="CH58" s="235"/>
      <c r="CI58" s="235"/>
      <c r="CJ58" s="235"/>
      <c r="CK58" s="235"/>
      <c r="CL58" s="235"/>
      <c r="CM58" s="235"/>
      <c r="CN58" s="235"/>
      <c r="CO58" s="235"/>
      <c r="CP58" s="235"/>
      <c r="CQ58" s="235"/>
      <c r="CR58" s="235"/>
      <c r="CS58" s="235"/>
      <c r="CT58" s="235"/>
      <c r="CU58" s="235"/>
      <c r="CV58" s="235"/>
      <c r="CW58" s="235"/>
      <c r="CX58" s="235"/>
      <c r="CY58" s="235"/>
      <c r="CZ58" s="235"/>
      <c r="DA58" s="235"/>
      <c r="DB58" s="235"/>
      <c r="DC58" s="235"/>
      <c r="DD58" s="235"/>
      <c r="DE58" s="235"/>
      <c r="DF58" s="235"/>
      <c r="DG58" s="235"/>
      <c r="DH58" s="235"/>
      <c r="DI58" s="235"/>
      <c r="DJ58" s="235"/>
      <c r="DK58" s="235"/>
      <c r="DL58" s="235"/>
      <c r="DM58" s="235"/>
      <c r="DN58" s="235"/>
      <c r="DO58" s="235"/>
      <c r="DP58" s="235"/>
      <c r="DQ58" s="235"/>
      <c r="DR58" s="235"/>
      <c r="DS58" s="235"/>
      <c r="DT58" s="235"/>
      <c r="DU58" s="235"/>
      <c r="DV58" s="235"/>
      <c r="DW58" s="235"/>
      <c r="DX58" s="235"/>
      <c r="DY58" s="235"/>
      <c r="DZ58" s="235"/>
      <c r="EA58" s="235"/>
      <c r="EB58" s="235"/>
      <c r="EC58" s="235"/>
      <c r="ED58" s="235"/>
      <c r="EE58" s="235"/>
      <c r="EF58" s="235"/>
      <c r="EG58" s="235"/>
      <c r="EH58" s="235"/>
      <c r="EI58" s="235"/>
      <c r="EJ58" s="235"/>
      <c r="EK58" s="235"/>
      <c r="EL58" s="235"/>
      <c r="EM58" s="235"/>
      <c r="EN58" s="235"/>
      <c r="EO58" s="235"/>
      <c r="EP58" s="235"/>
      <c r="EQ58" s="235"/>
      <c r="ER58" s="235"/>
      <c r="ES58" s="235"/>
      <c r="ET58" s="235"/>
      <c r="EU58" s="235"/>
      <c r="EV58" s="235"/>
      <c r="EW58" s="235"/>
      <c r="EX58" s="235"/>
      <c r="EY58" s="235"/>
      <c r="EZ58" s="235"/>
      <c r="FA58" s="235"/>
      <c r="FB58" s="235"/>
      <c r="FC58" s="235"/>
      <c r="FD58" s="235"/>
      <c r="FE58" s="235"/>
      <c r="FF58" s="235"/>
      <c r="FG58" s="235"/>
      <c r="FH58" s="235"/>
      <c r="FI58" s="235"/>
      <c r="FJ58" s="235"/>
      <c r="FK58" s="235"/>
      <c r="FL58" s="235"/>
      <c r="FM58" s="235"/>
      <c r="FN58" s="235"/>
      <c r="FO58" s="235"/>
      <c r="FP58" s="235"/>
      <c r="FQ58" s="235"/>
      <c r="FR58" s="235"/>
      <c r="FS58" s="235"/>
      <c r="FT58" s="235"/>
      <c r="FU58" s="235"/>
      <c r="FV58" s="235"/>
      <c r="FW58" s="235"/>
      <c r="FX58" s="235"/>
      <c r="FY58" s="235"/>
      <c r="FZ58" s="235"/>
      <c r="GA58" s="235"/>
      <c r="GB58" s="235"/>
      <c r="GC58" s="235"/>
      <c r="GD58" s="235"/>
      <c r="GE58" s="235"/>
      <c r="GF58" s="235"/>
      <c r="GG58" s="235"/>
      <c r="GH58" s="235"/>
      <c r="GI58" s="235"/>
      <c r="GJ58" s="235"/>
      <c r="GK58" s="235"/>
      <c r="GL58" s="235"/>
      <c r="GM58" s="235"/>
      <c r="GN58" s="235"/>
      <c r="GO58" s="235"/>
      <c r="GP58" s="235"/>
      <c r="GQ58" s="235"/>
      <c r="GR58" s="235"/>
      <c r="GS58" s="235"/>
      <c r="GT58" s="235"/>
      <c r="GU58" s="235"/>
      <c r="GV58" s="235"/>
      <c r="GW58" s="235"/>
      <c r="GX58" s="235"/>
      <c r="GY58" s="235"/>
      <c r="GZ58" s="235"/>
      <c r="HA58" s="235"/>
      <c r="HB58" s="235"/>
      <c r="HC58" s="235"/>
      <c r="HD58" s="235"/>
      <c r="HE58" s="235"/>
      <c r="HF58" s="235"/>
      <c r="HG58" s="235"/>
      <c r="HH58" s="235"/>
      <c r="HI58" s="235"/>
      <c r="HJ58" s="235"/>
      <c r="HK58" s="235"/>
      <c r="HL58" s="235"/>
      <c r="HM58" s="235"/>
      <c r="HN58" s="235"/>
      <c r="HO58" s="235"/>
      <c r="HP58" s="235"/>
      <c r="HQ58" s="235"/>
      <c r="HR58" s="235"/>
      <c r="HS58" s="235"/>
      <c r="HT58" s="235"/>
      <c r="HU58" s="235"/>
      <c r="HV58" s="235"/>
      <c r="HW58" s="235"/>
      <c r="HX58" s="235"/>
      <c r="HY58" s="235"/>
      <c r="HZ58" s="235"/>
      <c r="IA58" s="235"/>
      <c r="IB58" s="235"/>
      <c r="IC58" s="235"/>
      <c r="ID58" s="235"/>
      <c r="IE58" s="235"/>
    </row>
    <row r="59" spans="1:239" s="239" customFormat="1" ht="15" customHeight="1">
      <c r="A59" s="226">
        <f t="shared" si="7"/>
        <v>42</v>
      </c>
      <c r="B59" s="238" t="s">
        <v>203</v>
      </c>
      <c r="C59" s="238" t="s">
        <v>204</v>
      </c>
      <c r="D59" s="231" t="s">
        <v>8</v>
      </c>
      <c r="E59" s="232">
        <v>16</v>
      </c>
      <c r="F59" s="233">
        <v>0</v>
      </c>
      <c r="G59" s="230">
        <f t="shared" si="6"/>
        <v>0</v>
      </c>
      <c r="J59" s="235"/>
      <c r="K59" s="237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5"/>
      <c r="BF59" s="235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235"/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  <c r="CC59" s="235"/>
      <c r="CD59" s="235"/>
      <c r="CE59" s="235"/>
      <c r="CF59" s="235"/>
      <c r="CG59" s="235"/>
      <c r="CH59" s="235"/>
      <c r="CI59" s="235"/>
      <c r="CJ59" s="235"/>
      <c r="CK59" s="235"/>
      <c r="CL59" s="235"/>
      <c r="CM59" s="235"/>
      <c r="CN59" s="235"/>
      <c r="CO59" s="235"/>
      <c r="CP59" s="235"/>
      <c r="CQ59" s="235"/>
      <c r="CR59" s="235"/>
      <c r="CS59" s="235"/>
      <c r="CT59" s="235"/>
      <c r="CU59" s="235"/>
      <c r="CV59" s="235"/>
      <c r="CW59" s="235"/>
      <c r="CX59" s="235"/>
      <c r="CY59" s="235"/>
      <c r="CZ59" s="235"/>
      <c r="DA59" s="235"/>
      <c r="DB59" s="235"/>
      <c r="DC59" s="235"/>
      <c r="DD59" s="235"/>
      <c r="DE59" s="235"/>
      <c r="DF59" s="235"/>
      <c r="DG59" s="235"/>
      <c r="DH59" s="235"/>
      <c r="DI59" s="235"/>
      <c r="DJ59" s="235"/>
      <c r="DK59" s="235"/>
      <c r="DL59" s="235"/>
      <c r="DM59" s="235"/>
      <c r="DN59" s="235"/>
      <c r="DO59" s="235"/>
      <c r="DP59" s="235"/>
      <c r="DQ59" s="235"/>
      <c r="DR59" s="235"/>
      <c r="DS59" s="235"/>
      <c r="DT59" s="235"/>
      <c r="DU59" s="235"/>
      <c r="DV59" s="235"/>
      <c r="DW59" s="235"/>
      <c r="DX59" s="235"/>
      <c r="DY59" s="235"/>
      <c r="DZ59" s="235"/>
      <c r="EA59" s="235"/>
      <c r="EB59" s="235"/>
      <c r="EC59" s="235"/>
      <c r="ED59" s="235"/>
      <c r="EE59" s="235"/>
      <c r="EF59" s="235"/>
      <c r="EG59" s="235"/>
      <c r="EH59" s="235"/>
      <c r="EI59" s="235"/>
      <c r="EJ59" s="235"/>
      <c r="EK59" s="235"/>
      <c r="EL59" s="235"/>
      <c r="EM59" s="235"/>
      <c r="EN59" s="235"/>
      <c r="EO59" s="235"/>
      <c r="EP59" s="235"/>
      <c r="EQ59" s="235"/>
      <c r="ER59" s="235"/>
      <c r="ES59" s="235"/>
      <c r="ET59" s="235"/>
      <c r="EU59" s="235"/>
      <c r="EV59" s="235"/>
      <c r="EW59" s="235"/>
      <c r="EX59" s="235"/>
      <c r="EY59" s="235"/>
      <c r="EZ59" s="235"/>
      <c r="FA59" s="235"/>
      <c r="FB59" s="235"/>
      <c r="FC59" s="235"/>
      <c r="FD59" s="235"/>
      <c r="FE59" s="235"/>
      <c r="FF59" s="235"/>
      <c r="FG59" s="235"/>
      <c r="FH59" s="235"/>
      <c r="FI59" s="235"/>
      <c r="FJ59" s="235"/>
      <c r="FK59" s="235"/>
      <c r="FL59" s="235"/>
      <c r="FM59" s="235"/>
      <c r="FN59" s="235"/>
      <c r="FO59" s="235"/>
      <c r="FP59" s="235"/>
      <c r="FQ59" s="235"/>
      <c r="FR59" s="235"/>
      <c r="FS59" s="235"/>
      <c r="FT59" s="235"/>
      <c r="FU59" s="235"/>
      <c r="FV59" s="235"/>
      <c r="FW59" s="235"/>
      <c r="FX59" s="235"/>
      <c r="FY59" s="235"/>
      <c r="FZ59" s="235"/>
      <c r="GA59" s="235"/>
      <c r="GB59" s="235"/>
      <c r="GC59" s="235"/>
      <c r="GD59" s="235"/>
      <c r="GE59" s="235"/>
      <c r="GF59" s="235"/>
      <c r="GG59" s="235"/>
      <c r="GH59" s="235"/>
      <c r="GI59" s="235"/>
      <c r="GJ59" s="235"/>
      <c r="GK59" s="235"/>
      <c r="GL59" s="235"/>
      <c r="GM59" s="235"/>
      <c r="GN59" s="235"/>
      <c r="GO59" s="235"/>
      <c r="GP59" s="235"/>
      <c r="GQ59" s="235"/>
      <c r="GR59" s="235"/>
      <c r="GS59" s="235"/>
      <c r="GT59" s="235"/>
      <c r="GU59" s="235"/>
      <c r="GV59" s="235"/>
      <c r="GW59" s="235"/>
      <c r="GX59" s="235"/>
      <c r="GY59" s="235"/>
      <c r="GZ59" s="235"/>
      <c r="HA59" s="235"/>
      <c r="HB59" s="235"/>
      <c r="HC59" s="235"/>
      <c r="HD59" s="235"/>
      <c r="HE59" s="235"/>
      <c r="HF59" s="235"/>
      <c r="HG59" s="235"/>
      <c r="HH59" s="235"/>
      <c r="HI59" s="235"/>
      <c r="HJ59" s="235"/>
      <c r="HK59" s="235"/>
      <c r="HL59" s="235"/>
      <c r="HM59" s="235"/>
      <c r="HN59" s="235"/>
      <c r="HO59" s="235"/>
      <c r="HP59" s="235"/>
      <c r="HQ59" s="235"/>
      <c r="HR59" s="235"/>
      <c r="HS59" s="235"/>
      <c r="HT59" s="235"/>
      <c r="HU59" s="235"/>
      <c r="HV59" s="235"/>
      <c r="HW59" s="235"/>
      <c r="HX59" s="235"/>
      <c r="HY59" s="235"/>
      <c r="HZ59" s="235"/>
      <c r="IA59" s="235"/>
      <c r="IB59" s="235"/>
      <c r="IC59" s="235"/>
      <c r="ID59" s="235"/>
      <c r="IE59" s="235"/>
    </row>
    <row r="60" spans="1:239" s="239" customFormat="1" ht="15" customHeight="1">
      <c r="A60" s="226">
        <f t="shared" si="7"/>
        <v>43</v>
      </c>
      <c r="B60" s="238" t="s">
        <v>205</v>
      </c>
      <c r="C60" s="238" t="s">
        <v>206</v>
      </c>
      <c r="D60" s="231" t="s">
        <v>8</v>
      </c>
      <c r="E60" s="232">
        <v>10</v>
      </c>
      <c r="F60" s="233">
        <v>0</v>
      </c>
      <c r="G60" s="230">
        <f t="shared" si="6"/>
        <v>0</v>
      </c>
      <c r="J60" s="235"/>
      <c r="K60" s="237"/>
      <c r="L60" s="235"/>
      <c r="M60" s="235"/>
      <c r="N60" s="235"/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5"/>
      <c r="AH60" s="235"/>
      <c r="AI60" s="235"/>
      <c r="AJ60" s="235"/>
      <c r="AK60" s="235"/>
      <c r="AL60" s="235"/>
      <c r="AM60" s="235"/>
      <c r="AN60" s="235"/>
      <c r="AO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5"/>
      <c r="AZ60" s="235"/>
      <c r="BA60" s="235"/>
      <c r="BB60" s="235"/>
      <c r="BC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  <c r="BW60" s="235"/>
      <c r="BX60" s="235"/>
      <c r="BY60" s="235"/>
      <c r="BZ60" s="235"/>
      <c r="CA60" s="235"/>
      <c r="CB60" s="235"/>
      <c r="CC60" s="235"/>
      <c r="CD60" s="235"/>
      <c r="CE60" s="235"/>
      <c r="CF60" s="235"/>
      <c r="CG60" s="235"/>
      <c r="CH60" s="235"/>
      <c r="CI60" s="235"/>
      <c r="CJ60" s="235"/>
      <c r="CK60" s="235"/>
      <c r="CL60" s="235"/>
      <c r="CM60" s="235"/>
      <c r="CN60" s="235"/>
      <c r="CO60" s="235"/>
      <c r="CP60" s="235"/>
      <c r="CQ60" s="235"/>
      <c r="CR60" s="235"/>
      <c r="CS60" s="235"/>
      <c r="CT60" s="235"/>
      <c r="CU60" s="235"/>
      <c r="CV60" s="235"/>
      <c r="CW60" s="235"/>
      <c r="CX60" s="235"/>
      <c r="CY60" s="235"/>
      <c r="CZ60" s="235"/>
      <c r="DA60" s="235"/>
      <c r="DB60" s="235"/>
      <c r="DC60" s="235"/>
      <c r="DD60" s="235"/>
      <c r="DE60" s="235"/>
      <c r="DF60" s="235"/>
      <c r="DG60" s="235"/>
      <c r="DH60" s="235"/>
      <c r="DI60" s="235"/>
      <c r="DJ60" s="235"/>
      <c r="DK60" s="235"/>
      <c r="DL60" s="235"/>
      <c r="DM60" s="235"/>
      <c r="DN60" s="235"/>
      <c r="DO60" s="235"/>
      <c r="DP60" s="235"/>
      <c r="DQ60" s="235"/>
      <c r="DR60" s="235"/>
      <c r="DS60" s="235"/>
      <c r="DT60" s="235"/>
      <c r="DU60" s="235"/>
      <c r="DV60" s="235"/>
      <c r="DW60" s="235"/>
      <c r="DX60" s="235"/>
      <c r="DY60" s="235"/>
      <c r="DZ60" s="235"/>
      <c r="EA60" s="235"/>
      <c r="EB60" s="235"/>
      <c r="EC60" s="235"/>
      <c r="ED60" s="235"/>
      <c r="EE60" s="235"/>
      <c r="EF60" s="235"/>
      <c r="EG60" s="235"/>
      <c r="EH60" s="235"/>
      <c r="EI60" s="235"/>
      <c r="EJ60" s="235"/>
      <c r="EK60" s="235"/>
      <c r="EL60" s="235"/>
      <c r="EM60" s="235"/>
      <c r="EN60" s="235"/>
      <c r="EO60" s="235"/>
      <c r="EP60" s="235"/>
      <c r="EQ60" s="235"/>
      <c r="ER60" s="235"/>
      <c r="ES60" s="235"/>
      <c r="ET60" s="235"/>
      <c r="EU60" s="235"/>
      <c r="EV60" s="235"/>
      <c r="EW60" s="235"/>
      <c r="EX60" s="235"/>
      <c r="EY60" s="235"/>
      <c r="EZ60" s="235"/>
      <c r="FA60" s="235"/>
      <c r="FB60" s="235"/>
      <c r="FC60" s="235"/>
      <c r="FD60" s="235"/>
      <c r="FE60" s="235"/>
      <c r="FF60" s="235"/>
      <c r="FG60" s="235"/>
      <c r="FH60" s="235"/>
      <c r="FI60" s="235"/>
      <c r="FJ60" s="235"/>
      <c r="FK60" s="235"/>
      <c r="FL60" s="235"/>
      <c r="FM60" s="235"/>
      <c r="FN60" s="235"/>
      <c r="FO60" s="235"/>
      <c r="FP60" s="235"/>
      <c r="FQ60" s="235"/>
      <c r="FR60" s="235"/>
      <c r="FS60" s="235"/>
      <c r="FT60" s="235"/>
      <c r="FU60" s="235"/>
      <c r="FV60" s="235"/>
      <c r="FW60" s="235"/>
      <c r="FX60" s="235"/>
      <c r="FY60" s="235"/>
      <c r="FZ60" s="235"/>
      <c r="GA60" s="235"/>
      <c r="GB60" s="235"/>
      <c r="GC60" s="235"/>
      <c r="GD60" s="235"/>
      <c r="GE60" s="235"/>
      <c r="GF60" s="235"/>
      <c r="GG60" s="235"/>
      <c r="GH60" s="235"/>
      <c r="GI60" s="235"/>
      <c r="GJ60" s="235"/>
      <c r="GK60" s="235"/>
      <c r="GL60" s="235"/>
      <c r="GM60" s="235"/>
      <c r="GN60" s="235"/>
      <c r="GO60" s="235"/>
      <c r="GP60" s="235"/>
      <c r="GQ60" s="235"/>
      <c r="GR60" s="235"/>
      <c r="GS60" s="235"/>
      <c r="GT60" s="235"/>
      <c r="GU60" s="235"/>
      <c r="GV60" s="235"/>
      <c r="GW60" s="235"/>
      <c r="GX60" s="235"/>
      <c r="GY60" s="235"/>
      <c r="GZ60" s="235"/>
      <c r="HA60" s="235"/>
      <c r="HB60" s="235"/>
      <c r="HC60" s="235"/>
      <c r="HD60" s="235"/>
      <c r="HE60" s="235"/>
      <c r="HF60" s="235"/>
      <c r="HG60" s="235"/>
      <c r="HH60" s="235"/>
      <c r="HI60" s="235"/>
      <c r="HJ60" s="235"/>
      <c r="HK60" s="235"/>
      <c r="HL60" s="235"/>
      <c r="HM60" s="235"/>
      <c r="HN60" s="235"/>
      <c r="HO60" s="235"/>
      <c r="HP60" s="235"/>
      <c r="HQ60" s="235"/>
      <c r="HR60" s="235"/>
      <c r="HS60" s="235"/>
      <c r="HT60" s="235"/>
      <c r="HU60" s="235"/>
      <c r="HV60" s="235"/>
      <c r="HW60" s="235"/>
      <c r="HX60" s="235"/>
      <c r="HY60" s="235"/>
      <c r="HZ60" s="235"/>
      <c r="IA60" s="235"/>
      <c r="IB60" s="235"/>
      <c r="IC60" s="235"/>
      <c r="ID60" s="235"/>
      <c r="IE60" s="235"/>
    </row>
    <row r="61" spans="1:239" s="239" customFormat="1" ht="15" customHeight="1">
      <c r="A61" s="226">
        <f t="shared" si="7"/>
        <v>44</v>
      </c>
      <c r="B61" s="238" t="s">
        <v>207</v>
      </c>
      <c r="C61" s="238" t="s">
        <v>208</v>
      </c>
      <c r="D61" s="231" t="s">
        <v>8</v>
      </c>
      <c r="E61" s="232">
        <v>10</v>
      </c>
      <c r="F61" s="233">
        <v>0</v>
      </c>
      <c r="G61" s="230">
        <f t="shared" si="6"/>
        <v>0</v>
      </c>
      <c r="J61" s="235"/>
      <c r="K61" s="237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5"/>
      <c r="AK61" s="235"/>
      <c r="AL61" s="235"/>
      <c r="AM61" s="235"/>
      <c r="AN61" s="235"/>
      <c r="AO61" s="235"/>
      <c r="AP61" s="235"/>
      <c r="AQ61" s="235"/>
      <c r="AR61" s="235"/>
      <c r="AS61" s="235"/>
      <c r="AT61" s="235"/>
      <c r="AU61" s="235"/>
      <c r="AV61" s="235"/>
      <c r="AW61" s="235"/>
      <c r="AX61" s="235"/>
      <c r="AY61" s="235"/>
      <c r="AZ61" s="235"/>
      <c r="BA61" s="235"/>
      <c r="BB61" s="235"/>
      <c r="BC61" s="235"/>
      <c r="BD61" s="235"/>
      <c r="BE61" s="235"/>
      <c r="BF61" s="235"/>
      <c r="BG61" s="235"/>
      <c r="BH61" s="235"/>
      <c r="BI61" s="235"/>
      <c r="BJ61" s="235"/>
      <c r="BK61" s="235"/>
      <c r="BL61" s="235"/>
      <c r="BM61" s="235"/>
      <c r="BN61" s="235"/>
      <c r="BO61" s="235"/>
      <c r="BP61" s="235"/>
      <c r="BQ61" s="235"/>
      <c r="BR61" s="235"/>
      <c r="BS61" s="235"/>
      <c r="BT61" s="235"/>
      <c r="BU61" s="235"/>
      <c r="BV61" s="235"/>
      <c r="BW61" s="235"/>
      <c r="BX61" s="235"/>
      <c r="BY61" s="235"/>
      <c r="BZ61" s="235"/>
      <c r="CA61" s="235"/>
      <c r="CB61" s="235"/>
      <c r="CC61" s="235"/>
      <c r="CD61" s="235"/>
      <c r="CE61" s="235"/>
      <c r="CF61" s="235"/>
      <c r="CG61" s="235"/>
      <c r="CH61" s="235"/>
      <c r="CI61" s="235"/>
      <c r="CJ61" s="235"/>
      <c r="CK61" s="235"/>
      <c r="CL61" s="235"/>
      <c r="CM61" s="235"/>
      <c r="CN61" s="235"/>
      <c r="CO61" s="235"/>
      <c r="CP61" s="235"/>
      <c r="CQ61" s="235"/>
      <c r="CR61" s="235"/>
      <c r="CS61" s="235"/>
      <c r="CT61" s="235"/>
      <c r="CU61" s="235"/>
      <c r="CV61" s="235"/>
      <c r="CW61" s="235"/>
      <c r="CX61" s="235"/>
      <c r="CY61" s="235"/>
      <c r="CZ61" s="235"/>
      <c r="DA61" s="235"/>
      <c r="DB61" s="235"/>
      <c r="DC61" s="235"/>
      <c r="DD61" s="235"/>
      <c r="DE61" s="235"/>
      <c r="DF61" s="235"/>
      <c r="DG61" s="235"/>
      <c r="DH61" s="235"/>
      <c r="DI61" s="235"/>
      <c r="DJ61" s="235"/>
      <c r="DK61" s="235"/>
      <c r="DL61" s="235"/>
      <c r="DM61" s="235"/>
      <c r="DN61" s="235"/>
      <c r="DO61" s="235"/>
      <c r="DP61" s="235"/>
      <c r="DQ61" s="235"/>
      <c r="DR61" s="235"/>
      <c r="DS61" s="235"/>
      <c r="DT61" s="235"/>
      <c r="DU61" s="235"/>
      <c r="DV61" s="235"/>
      <c r="DW61" s="235"/>
      <c r="DX61" s="235"/>
      <c r="DY61" s="235"/>
      <c r="DZ61" s="235"/>
      <c r="EA61" s="235"/>
      <c r="EB61" s="235"/>
      <c r="EC61" s="235"/>
      <c r="ED61" s="235"/>
      <c r="EE61" s="235"/>
      <c r="EF61" s="235"/>
      <c r="EG61" s="235"/>
      <c r="EH61" s="235"/>
      <c r="EI61" s="235"/>
      <c r="EJ61" s="235"/>
      <c r="EK61" s="235"/>
      <c r="EL61" s="235"/>
      <c r="EM61" s="235"/>
      <c r="EN61" s="235"/>
      <c r="EO61" s="235"/>
      <c r="EP61" s="235"/>
      <c r="EQ61" s="235"/>
      <c r="ER61" s="235"/>
      <c r="ES61" s="235"/>
      <c r="ET61" s="235"/>
      <c r="EU61" s="235"/>
      <c r="EV61" s="235"/>
      <c r="EW61" s="235"/>
      <c r="EX61" s="235"/>
      <c r="EY61" s="235"/>
      <c r="EZ61" s="235"/>
      <c r="FA61" s="235"/>
      <c r="FB61" s="235"/>
      <c r="FC61" s="235"/>
      <c r="FD61" s="235"/>
      <c r="FE61" s="235"/>
      <c r="FF61" s="235"/>
      <c r="FG61" s="235"/>
      <c r="FH61" s="235"/>
      <c r="FI61" s="235"/>
      <c r="FJ61" s="235"/>
      <c r="FK61" s="235"/>
      <c r="FL61" s="235"/>
      <c r="FM61" s="235"/>
      <c r="FN61" s="235"/>
      <c r="FO61" s="235"/>
      <c r="FP61" s="235"/>
      <c r="FQ61" s="235"/>
      <c r="FR61" s="235"/>
      <c r="FS61" s="235"/>
      <c r="FT61" s="235"/>
      <c r="FU61" s="235"/>
      <c r="FV61" s="235"/>
      <c r="FW61" s="235"/>
      <c r="FX61" s="235"/>
      <c r="FY61" s="235"/>
      <c r="FZ61" s="235"/>
      <c r="GA61" s="235"/>
      <c r="GB61" s="235"/>
      <c r="GC61" s="235"/>
      <c r="GD61" s="235"/>
      <c r="GE61" s="235"/>
      <c r="GF61" s="235"/>
      <c r="GG61" s="235"/>
      <c r="GH61" s="235"/>
      <c r="GI61" s="235"/>
      <c r="GJ61" s="235"/>
      <c r="GK61" s="235"/>
      <c r="GL61" s="235"/>
      <c r="GM61" s="235"/>
      <c r="GN61" s="235"/>
      <c r="GO61" s="235"/>
      <c r="GP61" s="235"/>
      <c r="GQ61" s="235"/>
      <c r="GR61" s="235"/>
      <c r="GS61" s="235"/>
      <c r="GT61" s="235"/>
      <c r="GU61" s="235"/>
      <c r="GV61" s="235"/>
      <c r="GW61" s="235"/>
      <c r="GX61" s="235"/>
      <c r="GY61" s="235"/>
      <c r="GZ61" s="235"/>
      <c r="HA61" s="235"/>
      <c r="HB61" s="235"/>
      <c r="HC61" s="235"/>
      <c r="HD61" s="235"/>
      <c r="HE61" s="235"/>
      <c r="HF61" s="235"/>
      <c r="HG61" s="235"/>
      <c r="HH61" s="235"/>
      <c r="HI61" s="235"/>
      <c r="HJ61" s="235"/>
      <c r="HK61" s="235"/>
      <c r="HL61" s="235"/>
      <c r="HM61" s="235"/>
      <c r="HN61" s="235"/>
      <c r="HO61" s="235"/>
      <c r="HP61" s="235"/>
      <c r="HQ61" s="235"/>
      <c r="HR61" s="235"/>
      <c r="HS61" s="235"/>
      <c r="HT61" s="235"/>
      <c r="HU61" s="235"/>
      <c r="HV61" s="235"/>
      <c r="HW61" s="235"/>
      <c r="HX61" s="235"/>
      <c r="HY61" s="235"/>
      <c r="HZ61" s="235"/>
      <c r="IA61" s="235"/>
      <c r="IB61" s="235"/>
      <c r="IC61" s="235"/>
      <c r="ID61" s="235"/>
      <c r="IE61" s="235"/>
    </row>
    <row r="62" spans="1:239" s="12" customFormat="1" ht="15" customHeight="1">
      <c r="A62" s="226">
        <f t="shared" si="7"/>
        <v>45</v>
      </c>
      <c r="B62" s="240" t="s">
        <v>209</v>
      </c>
      <c r="C62" s="227" t="s">
        <v>210</v>
      </c>
      <c r="D62" s="227" t="s">
        <v>8</v>
      </c>
      <c r="E62" s="228">
        <f>6+6</f>
        <v>12</v>
      </c>
      <c r="F62" s="229">
        <v>0</v>
      </c>
      <c r="G62" s="230">
        <f>F62*E62</f>
        <v>0</v>
      </c>
      <c r="J62" s="241"/>
      <c r="K62" s="241"/>
      <c r="L62" s="241"/>
      <c r="M62" s="241"/>
      <c r="N62" s="241"/>
      <c r="O62" s="241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241"/>
      <c r="AA62" s="241"/>
      <c r="AB62" s="241"/>
      <c r="AC62" s="241"/>
      <c r="AD62" s="241"/>
      <c r="AE62" s="241"/>
      <c r="AF62" s="241"/>
      <c r="AG62" s="241"/>
      <c r="AH62" s="241"/>
      <c r="AI62" s="241"/>
      <c r="AJ62" s="241"/>
      <c r="AK62" s="241"/>
      <c r="AL62" s="241"/>
      <c r="AM62" s="241"/>
      <c r="AN62" s="241"/>
      <c r="AO62" s="241"/>
      <c r="AP62" s="241"/>
      <c r="AQ62" s="241"/>
      <c r="AR62" s="241"/>
      <c r="AS62" s="241"/>
      <c r="AT62" s="241"/>
      <c r="AU62" s="241"/>
      <c r="AV62" s="241"/>
      <c r="AW62" s="241"/>
      <c r="AX62" s="241"/>
      <c r="AY62" s="241"/>
      <c r="AZ62" s="241"/>
      <c r="BA62" s="241"/>
      <c r="BB62" s="241"/>
      <c r="BC62" s="241"/>
      <c r="BD62" s="241"/>
      <c r="BE62" s="241"/>
      <c r="BF62" s="241"/>
      <c r="BG62" s="241"/>
      <c r="BH62" s="241"/>
      <c r="BI62" s="241"/>
      <c r="BJ62" s="241"/>
      <c r="BK62" s="241"/>
      <c r="BL62" s="241"/>
      <c r="BM62" s="241"/>
      <c r="BN62" s="241"/>
      <c r="BO62" s="241"/>
      <c r="BP62" s="241"/>
      <c r="BQ62" s="241"/>
      <c r="BR62" s="241"/>
      <c r="BS62" s="241"/>
      <c r="BT62" s="241"/>
      <c r="BU62" s="241"/>
      <c r="BV62" s="241"/>
      <c r="BW62" s="241"/>
      <c r="BX62" s="241"/>
      <c r="BY62" s="241"/>
      <c r="BZ62" s="241"/>
      <c r="CA62" s="241"/>
      <c r="CB62" s="241"/>
      <c r="CC62" s="241"/>
      <c r="CD62" s="241"/>
      <c r="CE62" s="241"/>
      <c r="CF62" s="241"/>
      <c r="CG62" s="241"/>
      <c r="CH62" s="241"/>
      <c r="CI62" s="241"/>
      <c r="CJ62" s="241"/>
      <c r="CK62" s="241"/>
      <c r="CL62" s="241"/>
      <c r="CM62" s="241"/>
      <c r="CN62" s="241"/>
      <c r="CO62" s="241"/>
      <c r="CP62" s="241"/>
      <c r="CQ62" s="241"/>
      <c r="CR62" s="241"/>
      <c r="CS62" s="241"/>
      <c r="CT62" s="241"/>
      <c r="CU62" s="241"/>
      <c r="CV62" s="241"/>
      <c r="CW62" s="241"/>
      <c r="CX62" s="241"/>
      <c r="CY62" s="241"/>
      <c r="CZ62" s="241"/>
      <c r="DA62" s="241"/>
      <c r="DB62" s="241"/>
      <c r="DC62" s="241"/>
      <c r="DD62" s="241"/>
      <c r="DE62" s="241"/>
      <c r="DF62" s="241"/>
      <c r="DG62" s="241"/>
      <c r="DH62" s="241"/>
      <c r="DI62" s="241"/>
      <c r="DJ62" s="241"/>
      <c r="DK62" s="241"/>
      <c r="DL62" s="241"/>
      <c r="DM62" s="241"/>
      <c r="DN62" s="241"/>
      <c r="DO62" s="241"/>
      <c r="DP62" s="241"/>
      <c r="DQ62" s="241"/>
      <c r="DR62" s="241"/>
      <c r="DS62" s="241"/>
      <c r="DT62" s="241"/>
      <c r="DU62" s="241"/>
      <c r="DV62" s="241"/>
      <c r="DW62" s="241"/>
      <c r="DX62" s="241"/>
      <c r="DY62" s="241"/>
      <c r="DZ62" s="241"/>
      <c r="EA62" s="241"/>
      <c r="EB62" s="241"/>
      <c r="EC62" s="241"/>
      <c r="ED62" s="241"/>
      <c r="EE62" s="241"/>
      <c r="EF62" s="241"/>
      <c r="EG62" s="241"/>
      <c r="EH62" s="241"/>
      <c r="EI62" s="241"/>
      <c r="EJ62" s="241"/>
      <c r="EK62" s="241"/>
      <c r="EL62" s="241"/>
      <c r="EM62" s="241"/>
      <c r="EN62" s="241"/>
      <c r="EO62" s="241"/>
      <c r="EP62" s="241"/>
      <c r="EQ62" s="241"/>
      <c r="ER62" s="241"/>
      <c r="ES62" s="241"/>
      <c r="ET62" s="241"/>
      <c r="EU62" s="241"/>
      <c r="EV62" s="241"/>
      <c r="EW62" s="241"/>
      <c r="EX62" s="241"/>
      <c r="EY62" s="241"/>
      <c r="EZ62" s="241"/>
      <c r="FA62" s="241"/>
      <c r="FB62" s="241"/>
      <c r="FC62" s="241"/>
      <c r="FD62" s="241"/>
      <c r="FE62" s="241"/>
      <c r="FF62" s="241"/>
      <c r="FG62" s="241"/>
      <c r="FH62" s="241"/>
      <c r="FI62" s="241"/>
      <c r="FJ62" s="241"/>
      <c r="FK62" s="241"/>
      <c r="FL62" s="241"/>
      <c r="FM62" s="241"/>
      <c r="FN62" s="241"/>
      <c r="FO62" s="241"/>
      <c r="FP62" s="241"/>
      <c r="FQ62" s="241"/>
      <c r="FR62" s="241"/>
      <c r="FS62" s="241"/>
      <c r="FT62" s="241"/>
      <c r="FU62" s="241"/>
      <c r="FV62" s="241"/>
      <c r="FW62" s="241"/>
      <c r="FX62" s="241"/>
      <c r="FY62" s="241"/>
      <c r="FZ62" s="241"/>
      <c r="GA62" s="241"/>
      <c r="GB62" s="241"/>
      <c r="GC62" s="241"/>
      <c r="GD62" s="241"/>
      <c r="GE62" s="241"/>
      <c r="GF62" s="241"/>
      <c r="GG62" s="241"/>
      <c r="GH62" s="241"/>
      <c r="GI62" s="241"/>
      <c r="GJ62" s="241"/>
      <c r="GK62" s="241"/>
      <c r="GL62" s="241"/>
      <c r="GM62" s="241"/>
      <c r="GN62" s="241"/>
      <c r="GO62" s="241"/>
      <c r="GP62" s="241"/>
      <c r="GQ62" s="241"/>
      <c r="GR62" s="241"/>
      <c r="GS62" s="241"/>
      <c r="GT62" s="241"/>
      <c r="GU62" s="241"/>
      <c r="GV62" s="241"/>
      <c r="GW62" s="241"/>
      <c r="GX62" s="241"/>
      <c r="GY62" s="241"/>
      <c r="GZ62" s="241"/>
      <c r="HA62" s="241"/>
      <c r="HB62" s="241"/>
      <c r="HC62" s="241"/>
      <c r="HD62" s="241"/>
      <c r="HE62" s="241"/>
      <c r="HF62" s="241"/>
      <c r="HG62" s="241"/>
      <c r="HH62" s="241"/>
      <c r="HI62" s="241"/>
      <c r="HJ62" s="241"/>
      <c r="HK62" s="241"/>
      <c r="HL62" s="241"/>
      <c r="HM62" s="241"/>
      <c r="HN62" s="241"/>
      <c r="HO62" s="241"/>
      <c r="HP62" s="241"/>
      <c r="HQ62" s="241"/>
      <c r="HR62" s="241"/>
      <c r="HS62" s="241"/>
      <c r="HT62" s="241"/>
      <c r="HU62" s="241"/>
      <c r="HV62" s="241"/>
      <c r="HW62" s="241"/>
      <c r="HX62" s="241"/>
      <c r="HY62" s="241"/>
      <c r="HZ62" s="241"/>
      <c r="IA62" s="241"/>
      <c r="IB62" s="241"/>
      <c r="IC62" s="241"/>
      <c r="ID62" s="241"/>
      <c r="IE62" s="241"/>
    </row>
    <row r="63" spans="1:239" s="11" customFormat="1" ht="15" customHeight="1">
      <c r="A63" s="226">
        <f t="shared" si="7"/>
        <v>46</v>
      </c>
      <c r="B63" s="227" t="s">
        <v>211</v>
      </c>
      <c r="C63" s="227" t="s">
        <v>212</v>
      </c>
      <c r="D63" s="227" t="s">
        <v>8</v>
      </c>
      <c r="E63" s="228">
        <v>18</v>
      </c>
      <c r="F63" s="229">
        <v>0</v>
      </c>
      <c r="G63" s="230">
        <f t="shared" si="6"/>
        <v>0</v>
      </c>
      <c r="J63" s="225"/>
    </row>
    <row r="64" spans="1:239" s="11" customFormat="1" ht="15" customHeight="1">
      <c r="A64" s="226">
        <f t="shared" si="7"/>
        <v>47</v>
      </c>
      <c r="B64" s="227" t="s">
        <v>213</v>
      </c>
      <c r="C64" s="227" t="s">
        <v>214</v>
      </c>
      <c r="D64" s="227" t="s">
        <v>8</v>
      </c>
      <c r="E64" s="228">
        <v>8</v>
      </c>
      <c r="F64" s="229">
        <v>0</v>
      </c>
      <c r="G64" s="230">
        <f t="shared" si="6"/>
        <v>0</v>
      </c>
      <c r="J64" s="225"/>
    </row>
    <row r="65" spans="1:239" s="12" customFormat="1" ht="15" customHeight="1">
      <c r="A65" s="226">
        <f t="shared" si="7"/>
        <v>48</v>
      </c>
      <c r="B65" s="242"/>
      <c r="C65" s="242" t="s">
        <v>217</v>
      </c>
      <c r="D65" s="243" t="s">
        <v>8</v>
      </c>
      <c r="E65" s="244">
        <f>SUM(E44:E64)</f>
        <v>179</v>
      </c>
      <c r="F65" s="245">
        <v>0</v>
      </c>
      <c r="G65" s="230">
        <f t="shared" si="6"/>
        <v>0</v>
      </c>
      <c r="J65" s="235"/>
      <c r="K65" s="237"/>
      <c r="L65" s="235"/>
      <c r="M65" s="235"/>
      <c r="N65" s="235"/>
      <c r="O65" s="235"/>
      <c r="P65" s="235"/>
      <c r="Q65" s="235"/>
      <c r="R65" s="235"/>
      <c r="S65" s="235"/>
      <c r="T65" s="235"/>
      <c r="U65" s="235"/>
      <c r="V65" s="235"/>
      <c r="W65" s="235"/>
      <c r="X65" s="235"/>
      <c r="Y65" s="235"/>
      <c r="Z65" s="235"/>
      <c r="AA65" s="235"/>
      <c r="AB65" s="235"/>
      <c r="AC65" s="235"/>
      <c r="AD65" s="235"/>
      <c r="AE65" s="235"/>
      <c r="AF65" s="235"/>
      <c r="AG65" s="235"/>
      <c r="AH65" s="235"/>
      <c r="AI65" s="235"/>
      <c r="AJ65" s="235"/>
      <c r="AK65" s="235"/>
      <c r="AL65" s="235"/>
      <c r="AM65" s="235"/>
      <c r="AN65" s="235"/>
      <c r="AO65" s="235"/>
      <c r="AP65" s="235"/>
      <c r="AQ65" s="235"/>
      <c r="AR65" s="235"/>
      <c r="AS65" s="235"/>
      <c r="AT65" s="235"/>
      <c r="AU65" s="235"/>
      <c r="AV65" s="235"/>
      <c r="AW65" s="235"/>
      <c r="AX65" s="235"/>
      <c r="AY65" s="235"/>
      <c r="AZ65" s="235"/>
      <c r="BA65" s="235"/>
      <c r="BB65" s="235"/>
      <c r="BC65" s="235"/>
      <c r="BD65" s="235"/>
      <c r="BE65" s="235"/>
      <c r="BF65" s="235"/>
      <c r="BG65" s="235"/>
      <c r="BH65" s="235"/>
      <c r="BI65" s="235"/>
      <c r="BJ65" s="235"/>
      <c r="BK65" s="235"/>
      <c r="BL65" s="235"/>
      <c r="BM65" s="235"/>
      <c r="BN65" s="235"/>
      <c r="BO65" s="235"/>
      <c r="BP65" s="235"/>
      <c r="BQ65" s="235"/>
      <c r="BR65" s="235"/>
      <c r="BS65" s="235"/>
      <c r="BT65" s="235"/>
      <c r="BU65" s="235"/>
      <c r="BV65" s="235"/>
      <c r="BW65" s="235"/>
      <c r="BX65" s="235"/>
      <c r="BY65" s="235"/>
      <c r="BZ65" s="235"/>
      <c r="CA65" s="235"/>
      <c r="CB65" s="235"/>
      <c r="CC65" s="235"/>
      <c r="CD65" s="235"/>
      <c r="CE65" s="235"/>
      <c r="CF65" s="235"/>
      <c r="CG65" s="235"/>
      <c r="CH65" s="235"/>
      <c r="CI65" s="235"/>
      <c r="CJ65" s="235"/>
      <c r="CK65" s="235"/>
      <c r="CL65" s="235"/>
      <c r="CM65" s="235"/>
      <c r="CN65" s="235"/>
      <c r="CO65" s="235"/>
      <c r="CP65" s="235"/>
      <c r="CQ65" s="235"/>
      <c r="CR65" s="235"/>
      <c r="CS65" s="235"/>
      <c r="CT65" s="235"/>
      <c r="CU65" s="235"/>
      <c r="CV65" s="235"/>
      <c r="CW65" s="235"/>
      <c r="CX65" s="235"/>
      <c r="CY65" s="235"/>
      <c r="CZ65" s="235"/>
      <c r="DA65" s="235"/>
      <c r="DB65" s="235"/>
      <c r="DC65" s="235"/>
      <c r="DD65" s="235"/>
      <c r="DE65" s="235"/>
      <c r="DF65" s="235"/>
      <c r="DG65" s="235"/>
      <c r="DH65" s="235"/>
      <c r="DI65" s="235"/>
      <c r="DJ65" s="235"/>
      <c r="DK65" s="235"/>
      <c r="DL65" s="235"/>
      <c r="DM65" s="235"/>
      <c r="DN65" s="235"/>
      <c r="DO65" s="235"/>
      <c r="DP65" s="235"/>
      <c r="DQ65" s="235"/>
      <c r="DR65" s="235"/>
      <c r="DS65" s="235"/>
      <c r="DT65" s="235"/>
      <c r="DU65" s="235"/>
      <c r="DV65" s="235"/>
      <c r="DW65" s="235"/>
      <c r="DX65" s="235"/>
      <c r="DY65" s="235"/>
      <c r="DZ65" s="235"/>
      <c r="EA65" s="235"/>
      <c r="EB65" s="235"/>
      <c r="EC65" s="235"/>
      <c r="ED65" s="235"/>
      <c r="EE65" s="235"/>
      <c r="EF65" s="235"/>
      <c r="EG65" s="235"/>
      <c r="EH65" s="235"/>
      <c r="EI65" s="235"/>
      <c r="EJ65" s="235"/>
      <c r="EK65" s="235"/>
      <c r="EL65" s="235"/>
      <c r="EM65" s="235"/>
      <c r="EN65" s="235"/>
      <c r="EO65" s="235"/>
      <c r="EP65" s="235"/>
      <c r="EQ65" s="235"/>
      <c r="ER65" s="235"/>
      <c r="ES65" s="235"/>
      <c r="ET65" s="235"/>
      <c r="EU65" s="235"/>
      <c r="EV65" s="235"/>
      <c r="EW65" s="235"/>
      <c r="EX65" s="235"/>
      <c r="EY65" s="235"/>
      <c r="EZ65" s="235"/>
      <c r="FA65" s="235"/>
      <c r="FB65" s="235"/>
      <c r="FC65" s="235"/>
      <c r="FD65" s="235"/>
      <c r="FE65" s="235"/>
      <c r="FF65" s="235"/>
      <c r="FG65" s="235"/>
      <c r="FH65" s="235"/>
      <c r="FI65" s="235"/>
      <c r="FJ65" s="235"/>
      <c r="FK65" s="235"/>
      <c r="FL65" s="235"/>
      <c r="FM65" s="235"/>
      <c r="FN65" s="235"/>
      <c r="FO65" s="235"/>
      <c r="FP65" s="235"/>
      <c r="FQ65" s="235"/>
      <c r="FR65" s="235"/>
      <c r="FS65" s="235"/>
      <c r="FT65" s="235"/>
      <c r="FU65" s="235"/>
      <c r="FV65" s="235"/>
      <c r="FW65" s="235"/>
      <c r="FX65" s="235"/>
      <c r="FY65" s="235"/>
      <c r="FZ65" s="235"/>
      <c r="GA65" s="235"/>
      <c r="GB65" s="235"/>
      <c r="GC65" s="235"/>
      <c r="GD65" s="235"/>
      <c r="GE65" s="235"/>
      <c r="GF65" s="235"/>
      <c r="GG65" s="235"/>
      <c r="GH65" s="235"/>
      <c r="GI65" s="235"/>
      <c r="GJ65" s="235"/>
      <c r="GK65" s="235"/>
      <c r="GL65" s="235"/>
      <c r="GM65" s="235"/>
      <c r="GN65" s="235"/>
      <c r="GO65" s="235"/>
      <c r="GP65" s="235"/>
      <c r="GQ65" s="235"/>
      <c r="GR65" s="235"/>
      <c r="GS65" s="235"/>
      <c r="GT65" s="235"/>
      <c r="GU65" s="235"/>
      <c r="GV65" s="235"/>
      <c r="GW65" s="235"/>
      <c r="GX65" s="235"/>
      <c r="GY65" s="235"/>
      <c r="GZ65" s="235"/>
      <c r="HA65" s="235"/>
      <c r="HB65" s="235"/>
      <c r="HC65" s="235"/>
      <c r="HD65" s="235"/>
      <c r="HE65" s="235"/>
      <c r="HF65" s="235"/>
      <c r="HG65" s="235"/>
      <c r="HH65" s="235"/>
      <c r="HI65" s="235"/>
      <c r="HJ65" s="235"/>
      <c r="HK65" s="235"/>
      <c r="HL65" s="235"/>
      <c r="HM65" s="235"/>
      <c r="HN65" s="235"/>
      <c r="HO65" s="235"/>
      <c r="HP65" s="235"/>
      <c r="HQ65" s="235"/>
      <c r="HR65" s="235"/>
      <c r="HS65" s="235"/>
      <c r="HT65" s="235"/>
      <c r="HU65" s="235"/>
      <c r="HV65" s="235"/>
      <c r="HW65" s="235"/>
      <c r="HX65" s="235"/>
      <c r="HY65" s="235"/>
      <c r="HZ65" s="235"/>
      <c r="IA65" s="235"/>
      <c r="IB65" s="235"/>
      <c r="IC65" s="235"/>
      <c r="ID65" s="235"/>
      <c r="IE65" s="235"/>
    </row>
    <row r="66" spans="1:239" s="28" customFormat="1" ht="27" customHeight="1">
      <c r="A66" s="40">
        <f>A65+1</f>
        <v>49</v>
      </c>
      <c r="B66" s="41"/>
      <c r="C66" s="41" t="s">
        <v>31</v>
      </c>
      <c r="D66" s="41" t="s">
        <v>10</v>
      </c>
      <c r="E66" s="42">
        <f>E43</f>
        <v>66.5</v>
      </c>
      <c r="F66" s="43">
        <v>0</v>
      </c>
      <c r="G66" s="44">
        <f>F66*E66</f>
        <v>0</v>
      </c>
      <c r="H66" s="23"/>
      <c r="I66" s="24"/>
      <c r="J66" s="22"/>
      <c r="K66" s="22"/>
    </row>
    <row r="67" spans="1:239" s="28" customFormat="1" ht="15" customHeight="1">
      <c r="A67" s="29"/>
      <c r="B67" s="25" t="s">
        <v>14</v>
      </c>
      <c r="C67" s="25" t="s">
        <v>32</v>
      </c>
      <c r="D67" s="25"/>
      <c r="E67" s="26"/>
      <c r="F67" s="27"/>
      <c r="G67" s="27">
        <f>SUM(G68:G77)</f>
        <v>0</v>
      </c>
      <c r="H67" s="23"/>
      <c r="I67" s="24"/>
      <c r="J67" s="22"/>
      <c r="K67" s="22"/>
    </row>
    <row r="68" spans="1:239" s="28" customFormat="1" ht="15" customHeight="1">
      <c r="A68" s="30">
        <f>A66+1</f>
        <v>50</v>
      </c>
      <c r="B68" s="31" t="s">
        <v>33</v>
      </c>
      <c r="C68" s="31" t="s">
        <v>34</v>
      </c>
      <c r="D68" s="31" t="s">
        <v>8</v>
      </c>
      <c r="E68" s="32">
        <v>4</v>
      </c>
      <c r="F68" s="33">
        <v>0</v>
      </c>
      <c r="G68" s="34">
        <f t="shared" ref="G68:G77" si="8">F68*E68</f>
        <v>0</v>
      </c>
      <c r="H68" s="23"/>
      <c r="I68" s="24"/>
      <c r="J68" s="22"/>
      <c r="K68" s="22"/>
    </row>
    <row r="69" spans="1:239" s="28" customFormat="1" ht="15" customHeight="1">
      <c r="A69" s="35">
        <f>A68+1</f>
        <v>51</v>
      </c>
      <c r="B69" s="36" t="s">
        <v>25</v>
      </c>
      <c r="C69" s="36" t="s">
        <v>220</v>
      </c>
      <c r="D69" s="36" t="s">
        <v>8</v>
      </c>
      <c r="E69" s="37">
        <v>2</v>
      </c>
      <c r="F69" s="38">
        <v>0</v>
      </c>
      <c r="G69" s="39">
        <f>F69*E69</f>
        <v>0</v>
      </c>
      <c r="H69" s="23"/>
      <c r="I69" s="24"/>
      <c r="J69" s="22"/>
      <c r="K69" s="22"/>
    </row>
    <row r="70" spans="1:239" s="28" customFormat="1" ht="18.600000000000001" customHeight="1">
      <c r="A70" s="35">
        <f>A69+1</f>
        <v>52</v>
      </c>
      <c r="B70" s="36" t="s">
        <v>26</v>
      </c>
      <c r="C70" s="36" t="s">
        <v>225</v>
      </c>
      <c r="D70" s="36" t="s">
        <v>8</v>
      </c>
      <c r="E70" s="37">
        <v>2</v>
      </c>
      <c r="F70" s="38">
        <v>0</v>
      </c>
      <c r="G70" s="39">
        <f>F70*E70</f>
        <v>0</v>
      </c>
      <c r="H70" s="23"/>
      <c r="I70" s="24"/>
      <c r="J70" s="22"/>
      <c r="K70" s="22"/>
    </row>
    <row r="71" spans="1:239" s="28" customFormat="1" ht="15" customHeight="1">
      <c r="A71" s="35">
        <f>A70+1</f>
        <v>53</v>
      </c>
      <c r="B71" s="36">
        <v>1220103</v>
      </c>
      <c r="C71" s="36" t="s">
        <v>221</v>
      </c>
      <c r="D71" s="36" t="s">
        <v>8</v>
      </c>
      <c r="E71" s="37">
        <v>6</v>
      </c>
      <c r="F71" s="38">
        <v>0</v>
      </c>
      <c r="G71" s="39">
        <f>F71*E71</f>
        <v>0</v>
      </c>
      <c r="H71" s="23"/>
      <c r="I71" s="24"/>
      <c r="J71" s="22"/>
      <c r="K71" s="22"/>
    </row>
    <row r="72" spans="1:239" s="28" customFormat="1" ht="15" customHeight="1">
      <c r="A72" s="35">
        <f>A71+1</f>
        <v>54</v>
      </c>
      <c r="B72" s="36">
        <v>1220104</v>
      </c>
      <c r="C72" s="36" t="s">
        <v>222</v>
      </c>
      <c r="D72" s="36" t="s">
        <v>8</v>
      </c>
      <c r="E72" s="37">
        <v>4</v>
      </c>
      <c r="F72" s="38">
        <v>0</v>
      </c>
      <c r="G72" s="39">
        <f t="shared" ref="G72:G76" si="9">F72*E72</f>
        <v>0</v>
      </c>
      <c r="H72" s="23"/>
      <c r="I72" s="24"/>
      <c r="J72" s="22"/>
      <c r="K72" s="22"/>
    </row>
    <row r="73" spans="1:239" s="28" customFormat="1" ht="15" customHeight="1">
      <c r="A73" s="35">
        <f>A72+1</f>
        <v>55</v>
      </c>
      <c r="B73" s="36">
        <v>1220104</v>
      </c>
      <c r="C73" s="36" t="s">
        <v>226</v>
      </c>
      <c r="D73" s="36" t="s">
        <v>8</v>
      </c>
      <c r="E73" s="37">
        <v>12</v>
      </c>
      <c r="F73" s="38">
        <v>0</v>
      </c>
      <c r="G73" s="39">
        <f t="shared" si="9"/>
        <v>0</v>
      </c>
      <c r="H73" s="23"/>
      <c r="I73" s="24"/>
      <c r="J73" s="22"/>
      <c r="K73" s="22"/>
    </row>
    <row r="74" spans="1:239" s="28" customFormat="1" ht="15" customHeight="1">
      <c r="A74" s="35">
        <f>A73+1</f>
        <v>56</v>
      </c>
      <c r="B74" s="36"/>
      <c r="C74" s="36" t="s">
        <v>227</v>
      </c>
      <c r="D74" s="36" t="s">
        <v>8</v>
      </c>
      <c r="E74" s="37">
        <v>2</v>
      </c>
      <c r="F74" s="38">
        <v>0</v>
      </c>
      <c r="G74" s="39">
        <f t="shared" si="9"/>
        <v>0</v>
      </c>
      <c r="H74" s="23"/>
      <c r="I74" s="24"/>
      <c r="J74" s="22"/>
      <c r="K74" s="22"/>
    </row>
    <row r="75" spans="1:239" s="28" customFormat="1" ht="15" customHeight="1">
      <c r="A75" s="35">
        <f>A74+1</f>
        <v>57</v>
      </c>
      <c r="B75" s="36"/>
      <c r="C75" s="36" t="s">
        <v>228</v>
      </c>
      <c r="D75" s="36" t="s">
        <v>9</v>
      </c>
      <c r="E75" s="37">
        <f>SUM(E69:E74)</f>
        <v>28</v>
      </c>
      <c r="F75" s="38">
        <v>0</v>
      </c>
      <c r="G75" s="39">
        <f t="shared" si="9"/>
        <v>0</v>
      </c>
      <c r="H75" s="23"/>
      <c r="I75" s="24"/>
      <c r="J75" s="22"/>
      <c r="K75" s="22"/>
    </row>
    <row r="76" spans="1:239" s="28" customFormat="1" ht="15" customHeight="1">
      <c r="A76" s="35">
        <f>A68+1</f>
        <v>51</v>
      </c>
      <c r="B76" s="36"/>
      <c r="C76" s="36" t="s">
        <v>57</v>
      </c>
      <c r="D76" s="36" t="s">
        <v>8</v>
      </c>
      <c r="E76" s="37">
        <v>8</v>
      </c>
      <c r="F76" s="38">
        <v>0</v>
      </c>
      <c r="G76" s="39">
        <f t="shared" si="9"/>
        <v>0</v>
      </c>
      <c r="H76" s="23"/>
      <c r="I76" s="24"/>
      <c r="J76" s="22"/>
      <c r="K76" s="22"/>
    </row>
    <row r="77" spans="1:239" s="28" customFormat="1" ht="15" customHeight="1">
      <c r="A77" s="40">
        <f>A69+1</f>
        <v>52</v>
      </c>
      <c r="B77" s="41" t="s">
        <v>35</v>
      </c>
      <c r="C77" s="41" t="s">
        <v>36</v>
      </c>
      <c r="D77" s="41" t="s">
        <v>8</v>
      </c>
      <c r="E77" s="42">
        <v>2</v>
      </c>
      <c r="F77" s="43">
        <v>0</v>
      </c>
      <c r="G77" s="44">
        <f t="shared" si="8"/>
        <v>0</v>
      </c>
      <c r="H77" s="23"/>
      <c r="I77" s="24"/>
      <c r="J77" s="22"/>
      <c r="K77" s="22"/>
    </row>
    <row r="78" spans="1:239" s="28" customFormat="1" ht="15" customHeight="1">
      <c r="A78" s="29"/>
      <c r="B78" s="25" t="s">
        <v>37</v>
      </c>
      <c r="C78" s="25" t="s">
        <v>38</v>
      </c>
      <c r="D78" s="25"/>
      <c r="E78" s="26"/>
      <c r="F78" s="27"/>
      <c r="G78" s="27">
        <f>SUM(G79:G79)</f>
        <v>0</v>
      </c>
      <c r="H78" s="23"/>
      <c r="I78" s="24"/>
      <c r="J78" s="22"/>
      <c r="K78" s="22"/>
    </row>
    <row r="79" spans="1:239" s="28" customFormat="1" ht="15" customHeight="1">
      <c r="A79" s="246">
        <f>A77+1</f>
        <v>53</v>
      </c>
      <c r="B79" s="247" t="s">
        <v>39</v>
      </c>
      <c r="C79" s="247" t="s">
        <v>40</v>
      </c>
      <c r="D79" s="247" t="s">
        <v>41</v>
      </c>
      <c r="E79" s="248">
        <v>80</v>
      </c>
      <c r="F79" s="249">
        <v>0</v>
      </c>
      <c r="G79" s="250">
        <f>F79*E79</f>
        <v>0</v>
      </c>
      <c r="H79" s="23"/>
      <c r="I79" s="24"/>
      <c r="J79" s="22"/>
      <c r="K79" s="22"/>
    </row>
    <row r="80" spans="1:239" s="28" customFormat="1" ht="15" customHeight="1">
      <c r="A80" s="29"/>
      <c r="B80" s="25" t="s">
        <v>15</v>
      </c>
      <c r="C80" s="25" t="s">
        <v>232</v>
      </c>
      <c r="D80" s="25"/>
      <c r="E80" s="26"/>
      <c r="F80" s="27"/>
      <c r="G80" s="27">
        <f>SUM(G81:G83)</f>
        <v>0</v>
      </c>
      <c r="H80" s="23"/>
      <c r="I80" s="24"/>
      <c r="J80" s="22"/>
      <c r="K80" s="22"/>
    </row>
    <row r="81" spans="1:245" s="28" customFormat="1" ht="15" customHeight="1">
      <c r="A81" s="30">
        <f>A79+1</f>
        <v>54</v>
      </c>
      <c r="B81" s="31" t="s">
        <v>42</v>
      </c>
      <c r="C81" s="31" t="s">
        <v>43</v>
      </c>
      <c r="D81" s="31" t="s">
        <v>16</v>
      </c>
      <c r="E81" s="32">
        <v>24</v>
      </c>
      <c r="F81" s="33">
        <v>0</v>
      </c>
      <c r="G81" s="34">
        <f>F81*E81</f>
        <v>0</v>
      </c>
      <c r="H81" s="23"/>
      <c r="I81" s="24"/>
      <c r="J81" s="22"/>
      <c r="K81" s="22"/>
    </row>
    <row r="82" spans="1:245" s="28" customFormat="1" ht="15" customHeight="1">
      <c r="A82" s="35">
        <f>A81+1</f>
        <v>55</v>
      </c>
      <c r="B82" s="36" t="s">
        <v>236</v>
      </c>
      <c r="C82" s="36" t="s">
        <v>239</v>
      </c>
      <c r="D82" s="36" t="s">
        <v>8</v>
      </c>
      <c r="E82" s="37">
        <v>2</v>
      </c>
      <c r="F82" s="38">
        <v>0</v>
      </c>
      <c r="G82" s="39">
        <f>F82*E82</f>
        <v>0</v>
      </c>
      <c r="H82" s="23"/>
      <c r="I82" s="24"/>
      <c r="J82" s="22"/>
      <c r="K82" s="22"/>
    </row>
    <row r="83" spans="1:245" s="28" customFormat="1" ht="15" customHeight="1">
      <c r="A83" s="40">
        <f>A82+1</f>
        <v>56</v>
      </c>
      <c r="B83" s="41" t="s">
        <v>237</v>
      </c>
      <c r="C83" s="41" t="s">
        <v>238</v>
      </c>
      <c r="D83" s="41" t="s">
        <v>16</v>
      </c>
      <c r="E83" s="42">
        <v>1</v>
      </c>
      <c r="F83" s="43">
        <v>0</v>
      </c>
      <c r="G83" s="44">
        <f>F83*E83</f>
        <v>0</v>
      </c>
      <c r="H83" s="23"/>
      <c r="I83" s="24"/>
      <c r="J83" s="22"/>
      <c r="K83" s="22"/>
    </row>
    <row r="84" spans="1:245" s="28" customFormat="1" ht="13.5" customHeight="1">
      <c r="A84" s="29"/>
      <c r="B84" s="25"/>
      <c r="C84" s="25"/>
      <c r="D84" s="25"/>
      <c r="E84" s="26"/>
      <c r="F84" s="26"/>
      <c r="G84" s="26"/>
      <c r="H84" s="23"/>
      <c r="I84" s="24"/>
      <c r="J84" s="22"/>
      <c r="K84" s="22"/>
    </row>
    <row r="85" spans="1:24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</row>
    <row r="86" spans="1:245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2"/>
      <c r="BO86" s="12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2"/>
      <c r="CS86" s="12"/>
      <c r="CT86" s="12"/>
      <c r="CU86" s="12"/>
      <c r="CV86" s="12"/>
      <c r="CW86" s="12"/>
      <c r="CX86" s="12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2"/>
      <c r="DL86" s="12"/>
      <c r="DM86" s="12"/>
      <c r="DN86" s="12"/>
      <c r="DO86" s="12"/>
      <c r="DP86" s="12"/>
      <c r="DQ86" s="12"/>
      <c r="DR86" s="12"/>
      <c r="DS86" s="12"/>
      <c r="DT86" s="12"/>
      <c r="DU86" s="12"/>
      <c r="DV86" s="12"/>
      <c r="DW86" s="12"/>
      <c r="DX86" s="12"/>
      <c r="DY86" s="12"/>
      <c r="DZ86" s="12"/>
      <c r="EA86" s="12"/>
      <c r="EB86" s="12"/>
      <c r="EC86" s="12"/>
      <c r="ED86" s="12"/>
      <c r="EE86" s="12"/>
      <c r="EF86" s="12"/>
      <c r="EG86" s="12"/>
      <c r="EH86" s="12"/>
      <c r="EI86" s="12"/>
      <c r="EJ86" s="12"/>
      <c r="EK86" s="12"/>
      <c r="EL86" s="12"/>
      <c r="EM86" s="12"/>
      <c r="EN86" s="12"/>
      <c r="EO86" s="12"/>
      <c r="EP86" s="12"/>
      <c r="EQ86" s="12"/>
      <c r="ER86" s="12"/>
      <c r="ES86" s="12"/>
      <c r="ET86" s="12"/>
      <c r="EU86" s="12"/>
      <c r="EV86" s="12"/>
      <c r="EW86" s="12"/>
      <c r="EX86" s="12"/>
      <c r="EY86" s="12"/>
      <c r="EZ86" s="12"/>
      <c r="FA86" s="12"/>
      <c r="FB86" s="12"/>
      <c r="FC86" s="12"/>
      <c r="FD86" s="12"/>
      <c r="FE86" s="12"/>
      <c r="FF86" s="12"/>
      <c r="FG86" s="12"/>
      <c r="FH86" s="12"/>
      <c r="FI86" s="12"/>
      <c r="FJ86" s="12"/>
      <c r="FK86" s="12"/>
      <c r="FL86" s="12"/>
      <c r="FM86" s="12"/>
      <c r="FN86" s="12"/>
      <c r="FO86" s="12"/>
      <c r="FP86" s="12"/>
      <c r="FQ86" s="12"/>
      <c r="FR86" s="12"/>
      <c r="FS86" s="12"/>
      <c r="FT86" s="12"/>
      <c r="FU86" s="12"/>
      <c r="FV86" s="12"/>
      <c r="FW86" s="12"/>
      <c r="FX86" s="12"/>
      <c r="FY86" s="12"/>
      <c r="FZ86" s="12"/>
      <c r="GA86" s="12"/>
      <c r="GB86" s="12"/>
      <c r="GC86" s="12"/>
      <c r="GD86" s="12"/>
      <c r="GE86" s="12"/>
      <c r="GF86" s="12"/>
      <c r="GG86" s="12"/>
      <c r="GH86" s="12"/>
      <c r="GI86" s="12"/>
      <c r="GJ86" s="12"/>
      <c r="GK86" s="12"/>
      <c r="GL86" s="12"/>
      <c r="GM86" s="12"/>
      <c r="GN86" s="12"/>
      <c r="GO86" s="12"/>
      <c r="GP86" s="12"/>
      <c r="GQ86" s="12"/>
      <c r="GR86" s="12"/>
      <c r="GS86" s="12"/>
      <c r="GT86" s="12"/>
      <c r="GU86" s="12"/>
      <c r="GV86" s="12"/>
      <c r="GW86" s="12"/>
      <c r="GX86" s="12"/>
      <c r="GY86" s="12"/>
      <c r="GZ86" s="12"/>
      <c r="HA86" s="12"/>
      <c r="HB86" s="12"/>
      <c r="HC86" s="12"/>
      <c r="HD86" s="12"/>
      <c r="HE86" s="12"/>
      <c r="HF86" s="12"/>
      <c r="HG86" s="12"/>
      <c r="HH86" s="12"/>
      <c r="HI86" s="12"/>
      <c r="HJ86" s="12"/>
      <c r="HK86" s="12"/>
      <c r="HL86" s="12"/>
      <c r="HM86" s="12"/>
      <c r="HN86" s="12"/>
      <c r="HO86" s="12"/>
      <c r="HP86" s="12"/>
      <c r="HQ86" s="12"/>
      <c r="HR86" s="12"/>
      <c r="HS86" s="12"/>
      <c r="HT86" s="12"/>
      <c r="HU86" s="12"/>
      <c r="HV86" s="12"/>
      <c r="HW86" s="12"/>
      <c r="HX86" s="12"/>
      <c r="HY86" s="12"/>
      <c r="HZ86" s="12"/>
      <c r="IA86" s="12"/>
      <c r="IB86" s="12"/>
      <c r="IC86" s="12"/>
      <c r="ID86" s="12"/>
      <c r="IE86" s="12"/>
      <c r="IF86" s="12"/>
      <c r="IG86" s="12"/>
      <c r="IH86" s="12"/>
      <c r="II86" s="12"/>
      <c r="IJ86" s="12"/>
      <c r="IK86" s="12"/>
    </row>
    <row r="87" spans="1:245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</row>
    <row r="88" spans="1:245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  <c r="FC88" s="12"/>
      <c r="FD88" s="12"/>
      <c r="FE88" s="12"/>
      <c r="FF88" s="12"/>
      <c r="FG88" s="12"/>
      <c r="FH88" s="12"/>
      <c r="FI88" s="12"/>
      <c r="FJ88" s="12"/>
      <c r="FK88" s="12"/>
      <c r="FL88" s="12"/>
      <c r="FM88" s="12"/>
      <c r="FN88" s="12"/>
      <c r="FO88" s="12"/>
      <c r="FP88" s="12"/>
      <c r="FQ88" s="12"/>
      <c r="FR88" s="12"/>
      <c r="FS88" s="12"/>
      <c r="FT88" s="12"/>
      <c r="FU88" s="12"/>
      <c r="FV88" s="12"/>
      <c r="FW88" s="12"/>
      <c r="FX88" s="12"/>
      <c r="FY88" s="12"/>
      <c r="FZ88" s="12"/>
      <c r="GA88" s="12"/>
      <c r="GB88" s="12"/>
      <c r="GC88" s="12"/>
      <c r="GD88" s="12"/>
      <c r="GE88" s="12"/>
      <c r="GF88" s="12"/>
      <c r="GG88" s="12"/>
      <c r="GH88" s="12"/>
      <c r="GI88" s="12"/>
      <c r="GJ88" s="12"/>
      <c r="GK88" s="12"/>
      <c r="GL88" s="12"/>
      <c r="GM88" s="12"/>
      <c r="GN88" s="12"/>
      <c r="GO88" s="12"/>
      <c r="GP88" s="12"/>
      <c r="GQ88" s="12"/>
      <c r="GR88" s="12"/>
      <c r="GS88" s="12"/>
      <c r="GT88" s="12"/>
      <c r="GU88" s="12"/>
      <c r="GV88" s="12"/>
      <c r="GW88" s="12"/>
      <c r="GX88" s="12"/>
      <c r="GY88" s="12"/>
      <c r="GZ88" s="12"/>
      <c r="HA88" s="12"/>
      <c r="HB88" s="12"/>
      <c r="HC88" s="12"/>
      <c r="HD88" s="12"/>
      <c r="HE88" s="12"/>
      <c r="HF88" s="12"/>
      <c r="HG88" s="12"/>
      <c r="HH88" s="12"/>
      <c r="HI88" s="12"/>
      <c r="HJ88" s="12"/>
      <c r="HK88" s="12"/>
      <c r="HL88" s="12"/>
      <c r="HM88" s="12"/>
      <c r="HN88" s="12"/>
      <c r="HO88" s="12"/>
      <c r="HP88" s="12"/>
      <c r="HQ88" s="12"/>
      <c r="HR88" s="12"/>
      <c r="HS88" s="12"/>
      <c r="HT88" s="12"/>
      <c r="HU88" s="12"/>
      <c r="HV88" s="12"/>
      <c r="HW88" s="12"/>
      <c r="HX88" s="12"/>
      <c r="HY88" s="12"/>
      <c r="HZ88" s="12"/>
      <c r="IA88" s="12"/>
      <c r="IB88" s="12"/>
      <c r="IC88" s="12"/>
      <c r="ID88" s="12"/>
      <c r="IE88" s="12"/>
      <c r="IF88" s="12"/>
      <c r="IG88" s="12"/>
      <c r="IH88" s="12"/>
      <c r="II88" s="12"/>
      <c r="IJ88" s="12"/>
      <c r="IK88" s="12"/>
    </row>
    <row r="89" spans="1:245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  <c r="FC89" s="12"/>
      <c r="FD89" s="12"/>
      <c r="FE89" s="12"/>
      <c r="FF89" s="12"/>
      <c r="FG89" s="12"/>
      <c r="FH89" s="12"/>
      <c r="FI89" s="12"/>
      <c r="FJ89" s="12"/>
      <c r="FK89" s="12"/>
      <c r="FL89" s="12"/>
      <c r="FM89" s="12"/>
      <c r="FN89" s="12"/>
      <c r="FO89" s="12"/>
      <c r="FP89" s="12"/>
      <c r="FQ89" s="12"/>
      <c r="FR89" s="12"/>
      <c r="FS89" s="12"/>
      <c r="FT89" s="12"/>
      <c r="FU89" s="12"/>
      <c r="FV89" s="12"/>
      <c r="FW89" s="12"/>
      <c r="FX89" s="12"/>
      <c r="FY89" s="12"/>
      <c r="FZ89" s="12"/>
      <c r="GA89" s="12"/>
      <c r="GB89" s="12"/>
      <c r="GC89" s="12"/>
      <c r="GD89" s="12"/>
      <c r="GE89" s="12"/>
      <c r="GF89" s="12"/>
      <c r="GG89" s="12"/>
      <c r="GH89" s="12"/>
      <c r="GI89" s="12"/>
      <c r="GJ89" s="12"/>
      <c r="GK89" s="12"/>
      <c r="GL89" s="12"/>
      <c r="GM89" s="12"/>
      <c r="GN89" s="12"/>
      <c r="GO89" s="12"/>
      <c r="GP89" s="12"/>
      <c r="GQ89" s="12"/>
      <c r="GR89" s="12"/>
      <c r="GS89" s="12"/>
      <c r="GT89" s="12"/>
      <c r="GU89" s="12"/>
      <c r="GV89" s="12"/>
      <c r="GW89" s="12"/>
      <c r="GX89" s="12"/>
      <c r="GY89" s="12"/>
      <c r="GZ89" s="12"/>
      <c r="HA89" s="12"/>
      <c r="HB89" s="12"/>
      <c r="HC89" s="12"/>
      <c r="HD89" s="12"/>
      <c r="HE89" s="12"/>
      <c r="HF89" s="12"/>
      <c r="HG89" s="12"/>
      <c r="HH89" s="12"/>
      <c r="HI89" s="12"/>
      <c r="HJ89" s="12"/>
      <c r="HK89" s="12"/>
      <c r="HL89" s="12"/>
      <c r="HM89" s="12"/>
      <c r="HN89" s="12"/>
      <c r="HO89" s="12"/>
      <c r="HP89" s="12"/>
      <c r="HQ89" s="12"/>
      <c r="HR89" s="12"/>
      <c r="HS89" s="12"/>
      <c r="HT89" s="12"/>
      <c r="HU89" s="12"/>
      <c r="HV89" s="12"/>
      <c r="HW89" s="12"/>
      <c r="HX89" s="12"/>
      <c r="HY89" s="12"/>
      <c r="HZ89" s="12"/>
      <c r="IA89" s="12"/>
      <c r="IB89" s="12"/>
      <c r="IC89" s="12"/>
      <c r="ID89" s="12"/>
      <c r="IE89" s="12"/>
      <c r="IF89" s="12"/>
      <c r="IG89" s="12"/>
      <c r="IH89" s="12"/>
      <c r="II89" s="12"/>
      <c r="IJ89" s="12"/>
      <c r="IK89" s="12"/>
    </row>
    <row r="90" spans="1:24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2"/>
      <c r="BO90" s="12"/>
      <c r="BP90" s="12"/>
      <c r="BQ90" s="12"/>
      <c r="BR90" s="12"/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2"/>
      <c r="CS90" s="12"/>
      <c r="CT90" s="12"/>
      <c r="CU90" s="12"/>
      <c r="CV90" s="12"/>
      <c r="CW90" s="12"/>
      <c r="CX90" s="12"/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2"/>
      <c r="DL90" s="12"/>
      <c r="DM90" s="12"/>
      <c r="DN90" s="12"/>
      <c r="DO90" s="12"/>
      <c r="DP90" s="12"/>
      <c r="DQ90" s="12"/>
      <c r="DR90" s="12"/>
      <c r="DS90" s="12"/>
      <c r="DT90" s="12"/>
      <c r="DU90" s="12"/>
      <c r="DV90" s="12"/>
      <c r="DW90" s="12"/>
      <c r="DX90" s="12"/>
      <c r="DY90" s="12"/>
      <c r="DZ90" s="12"/>
      <c r="EA90" s="12"/>
      <c r="EB90" s="12"/>
      <c r="EC90" s="12"/>
      <c r="ED90" s="12"/>
      <c r="EE90" s="12"/>
      <c r="EF90" s="12"/>
      <c r="EG90" s="12"/>
      <c r="EH90" s="12"/>
      <c r="EI90" s="12"/>
      <c r="EJ90" s="12"/>
      <c r="EK90" s="12"/>
      <c r="EL90" s="12"/>
      <c r="EM90" s="12"/>
      <c r="EN90" s="12"/>
      <c r="EO90" s="12"/>
      <c r="EP90" s="12"/>
      <c r="EQ90" s="12"/>
      <c r="ER90" s="12"/>
      <c r="ES90" s="12"/>
      <c r="ET90" s="12"/>
      <c r="EU90" s="12"/>
      <c r="EV90" s="12"/>
      <c r="EW90" s="12"/>
      <c r="EX90" s="12"/>
      <c r="EY90" s="12"/>
      <c r="EZ90" s="12"/>
      <c r="FA90" s="12"/>
      <c r="FB90" s="12"/>
      <c r="FC90" s="12"/>
      <c r="FD90" s="12"/>
      <c r="FE90" s="12"/>
      <c r="FF90" s="12"/>
      <c r="FG90" s="12"/>
      <c r="FH90" s="12"/>
      <c r="FI90" s="12"/>
      <c r="FJ90" s="12"/>
      <c r="FK90" s="12"/>
      <c r="FL90" s="12"/>
      <c r="FM90" s="12"/>
      <c r="FN90" s="12"/>
      <c r="FO90" s="12"/>
      <c r="FP90" s="12"/>
      <c r="FQ90" s="12"/>
      <c r="FR90" s="12"/>
      <c r="FS90" s="12"/>
      <c r="FT90" s="12"/>
      <c r="FU90" s="12"/>
      <c r="FV90" s="12"/>
      <c r="FW90" s="12"/>
      <c r="FX90" s="12"/>
      <c r="FY90" s="12"/>
      <c r="FZ90" s="12"/>
      <c r="GA90" s="12"/>
      <c r="GB90" s="12"/>
      <c r="GC90" s="12"/>
      <c r="GD90" s="12"/>
      <c r="GE90" s="12"/>
      <c r="GF90" s="12"/>
      <c r="GG90" s="12"/>
      <c r="GH90" s="12"/>
      <c r="GI90" s="12"/>
      <c r="GJ90" s="12"/>
      <c r="GK90" s="12"/>
      <c r="GL90" s="12"/>
      <c r="GM90" s="12"/>
      <c r="GN90" s="12"/>
      <c r="GO90" s="12"/>
      <c r="GP90" s="12"/>
      <c r="GQ90" s="12"/>
      <c r="GR90" s="12"/>
      <c r="GS90" s="12"/>
      <c r="GT90" s="12"/>
      <c r="GU90" s="12"/>
      <c r="GV90" s="12"/>
      <c r="GW90" s="12"/>
      <c r="GX90" s="12"/>
      <c r="GY90" s="12"/>
      <c r="GZ90" s="12"/>
      <c r="HA90" s="12"/>
      <c r="HB90" s="12"/>
      <c r="HC90" s="12"/>
      <c r="HD90" s="12"/>
      <c r="HE90" s="12"/>
      <c r="HF90" s="12"/>
      <c r="HG90" s="12"/>
      <c r="HH90" s="12"/>
      <c r="HI90" s="12"/>
      <c r="HJ90" s="12"/>
      <c r="HK90" s="12"/>
      <c r="HL90" s="12"/>
      <c r="HM90" s="12"/>
      <c r="HN90" s="12"/>
      <c r="HO90" s="12"/>
      <c r="HP90" s="12"/>
      <c r="HQ90" s="12"/>
      <c r="HR90" s="12"/>
      <c r="HS90" s="12"/>
      <c r="HT90" s="12"/>
      <c r="HU90" s="12"/>
      <c r="HV90" s="12"/>
      <c r="HW90" s="12"/>
      <c r="HX90" s="12"/>
      <c r="HY90" s="12"/>
      <c r="HZ90" s="12"/>
      <c r="IA90" s="12"/>
      <c r="IB90" s="12"/>
      <c r="IC90" s="12"/>
      <c r="ID90" s="12"/>
      <c r="IE90" s="12"/>
      <c r="IF90" s="12"/>
      <c r="IG90" s="12"/>
      <c r="IH90" s="12"/>
      <c r="II90" s="12"/>
      <c r="IJ90" s="12"/>
      <c r="IK90" s="12"/>
    </row>
    <row r="91" spans="1:245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2"/>
      <c r="BO91" s="12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2"/>
      <c r="CD91" s="12"/>
      <c r="CE91" s="12"/>
      <c r="CF91" s="12"/>
      <c r="CG91" s="12"/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2"/>
      <c r="CS91" s="12"/>
      <c r="CT91" s="12"/>
      <c r="CU91" s="12"/>
      <c r="CV91" s="12"/>
      <c r="CW91" s="12"/>
      <c r="CX91" s="12"/>
      <c r="CY91" s="12"/>
      <c r="CZ91" s="12"/>
      <c r="DA91" s="12"/>
      <c r="DB91" s="12"/>
      <c r="DC91" s="12"/>
      <c r="DD91" s="12"/>
      <c r="DE91" s="12"/>
      <c r="DF91" s="12"/>
      <c r="DG91" s="12"/>
      <c r="DH91" s="12"/>
      <c r="DI91" s="12"/>
      <c r="DJ91" s="12"/>
      <c r="DK91" s="12"/>
      <c r="DL91" s="12"/>
      <c r="DM91" s="12"/>
      <c r="DN91" s="12"/>
      <c r="DO91" s="12"/>
      <c r="DP91" s="12"/>
      <c r="DQ91" s="12"/>
      <c r="DR91" s="12"/>
      <c r="DS91" s="12"/>
      <c r="DT91" s="12"/>
      <c r="DU91" s="12"/>
      <c r="DV91" s="12"/>
      <c r="DW91" s="12"/>
      <c r="DX91" s="12"/>
      <c r="DY91" s="12"/>
      <c r="DZ91" s="12"/>
      <c r="EA91" s="12"/>
      <c r="EB91" s="12"/>
      <c r="EC91" s="12"/>
      <c r="ED91" s="12"/>
      <c r="EE91" s="12"/>
      <c r="EF91" s="12"/>
      <c r="EG91" s="12"/>
      <c r="EH91" s="12"/>
      <c r="EI91" s="12"/>
      <c r="EJ91" s="12"/>
      <c r="EK91" s="12"/>
      <c r="EL91" s="12"/>
      <c r="EM91" s="12"/>
      <c r="EN91" s="12"/>
      <c r="EO91" s="12"/>
      <c r="EP91" s="12"/>
      <c r="EQ91" s="12"/>
      <c r="ER91" s="12"/>
      <c r="ES91" s="12"/>
      <c r="ET91" s="12"/>
      <c r="EU91" s="12"/>
      <c r="EV91" s="12"/>
      <c r="EW91" s="12"/>
      <c r="EX91" s="12"/>
      <c r="EY91" s="12"/>
      <c r="EZ91" s="12"/>
      <c r="FA91" s="12"/>
      <c r="FB91" s="12"/>
      <c r="FC91" s="12"/>
      <c r="FD91" s="12"/>
      <c r="FE91" s="12"/>
      <c r="FF91" s="12"/>
      <c r="FG91" s="12"/>
      <c r="FH91" s="12"/>
      <c r="FI91" s="12"/>
      <c r="FJ91" s="12"/>
      <c r="FK91" s="12"/>
      <c r="FL91" s="12"/>
      <c r="FM91" s="12"/>
      <c r="FN91" s="12"/>
      <c r="FO91" s="12"/>
      <c r="FP91" s="12"/>
      <c r="FQ91" s="12"/>
      <c r="FR91" s="12"/>
      <c r="FS91" s="12"/>
      <c r="FT91" s="12"/>
      <c r="FU91" s="12"/>
      <c r="FV91" s="12"/>
      <c r="FW91" s="12"/>
      <c r="FX91" s="12"/>
      <c r="FY91" s="12"/>
      <c r="FZ91" s="12"/>
      <c r="GA91" s="12"/>
      <c r="GB91" s="12"/>
      <c r="GC91" s="12"/>
      <c r="GD91" s="12"/>
      <c r="GE91" s="12"/>
      <c r="GF91" s="12"/>
      <c r="GG91" s="12"/>
      <c r="GH91" s="12"/>
      <c r="GI91" s="12"/>
      <c r="GJ91" s="12"/>
      <c r="GK91" s="12"/>
      <c r="GL91" s="12"/>
      <c r="GM91" s="12"/>
      <c r="GN91" s="12"/>
      <c r="GO91" s="12"/>
      <c r="GP91" s="12"/>
      <c r="GQ91" s="12"/>
      <c r="GR91" s="12"/>
      <c r="GS91" s="12"/>
      <c r="GT91" s="12"/>
      <c r="GU91" s="12"/>
      <c r="GV91" s="12"/>
      <c r="GW91" s="12"/>
      <c r="GX91" s="12"/>
      <c r="GY91" s="12"/>
      <c r="GZ91" s="12"/>
      <c r="HA91" s="12"/>
      <c r="HB91" s="12"/>
      <c r="HC91" s="12"/>
      <c r="HD91" s="12"/>
      <c r="HE91" s="12"/>
      <c r="HF91" s="12"/>
      <c r="HG91" s="12"/>
      <c r="HH91" s="12"/>
      <c r="HI91" s="12"/>
      <c r="HJ91" s="12"/>
      <c r="HK91" s="12"/>
      <c r="HL91" s="12"/>
      <c r="HM91" s="12"/>
      <c r="HN91" s="12"/>
      <c r="HO91" s="12"/>
      <c r="HP91" s="12"/>
      <c r="HQ91" s="12"/>
      <c r="HR91" s="12"/>
      <c r="HS91" s="12"/>
      <c r="HT91" s="12"/>
      <c r="HU91" s="12"/>
      <c r="HV91" s="12"/>
      <c r="HW91" s="12"/>
      <c r="HX91" s="12"/>
      <c r="HY91" s="12"/>
      <c r="HZ91" s="12"/>
      <c r="IA91" s="12"/>
      <c r="IB91" s="12"/>
      <c r="IC91" s="12"/>
      <c r="ID91" s="12"/>
      <c r="IE91" s="12"/>
      <c r="IF91" s="12"/>
      <c r="IG91" s="12"/>
      <c r="IH91" s="12"/>
      <c r="II91" s="12"/>
      <c r="IJ91" s="12"/>
      <c r="IK91" s="12"/>
    </row>
    <row r="92" spans="1:24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2"/>
      <c r="BO92" s="12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2"/>
      <c r="CD92" s="12"/>
      <c r="CE92" s="12"/>
      <c r="CF92" s="12"/>
      <c r="CG92" s="12"/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2"/>
      <c r="CS92" s="12"/>
      <c r="CT92" s="12"/>
      <c r="CU92" s="12"/>
      <c r="CV92" s="12"/>
      <c r="CW92" s="12"/>
      <c r="CX92" s="12"/>
      <c r="CY92" s="12"/>
      <c r="CZ92" s="12"/>
      <c r="DA92" s="12"/>
      <c r="DB92" s="12"/>
      <c r="DC92" s="12"/>
      <c r="DD92" s="12"/>
      <c r="DE92" s="12"/>
      <c r="DF92" s="12"/>
      <c r="DG92" s="12"/>
      <c r="DH92" s="12"/>
      <c r="DI92" s="12"/>
      <c r="DJ92" s="12"/>
      <c r="DK92" s="12"/>
      <c r="DL92" s="12"/>
      <c r="DM92" s="12"/>
      <c r="DN92" s="12"/>
      <c r="DO92" s="12"/>
      <c r="DP92" s="12"/>
      <c r="DQ92" s="12"/>
      <c r="DR92" s="12"/>
      <c r="DS92" s="12"/>
      <c r="DT92" s="12"/>
      <c r="DU92" s="12"/>
      <c r="DV92" s="12"/>
      <c r="DW92" s="12"/>
      <c r="DX92" s="12"/>
      <c r="DY92" s="12"/>
      <c r="DZ92" s="12"/>
      <c r="EA92" s="12"/>
      <c r="EB92" s="12"/>
      <c r="EC92" s="12"/>
      <c r="ED92" s="12"/>
      <c r="EE92" s="12"/>
      <c r="EF92" s="12"/>
      <c r="EG92" s="12"/>
      <c r="EH92" s="12"/>
      <c r="EI92" s="12"/>
      <c r="EJ92" s="12"/>
      <c r="EK92" s="12"/>
      <c r="EL92" s="12"/>
      <c r="EM92" s="12"/>
      <c r="EN92" s="12"/>
      <c r="EO92" s="12"/>
      <c r="EP92" s="12"/>
      <c r="EQ92" s="12"/>
      <c r="ER92" s="12"/>
      <c r="ES92" s="12"/>
      <c r="ET92" s="12"/>
      <c r="EU92" s="12"/>
      <c r="EV92" s="12"/>
      <c r="EW92" s="12"/>
      <c r="EX92" s="12"/>
      <c r="EY92" s="12"/>
      <c r="EZ92" s="12"/>
      <c r="FA92" s="12"/>
      <c r="FB92" s="12"/>
      <c r="FC92" s="12"/>
      <c r="FD92" s="12"/>
      <c r="FE92" s="12"/>
      <c r="FF92" s="12"/>
      <c r="FG92" s="12"/>
      <c r="FH92" s="12"/>
      <c r="FI92" s="12"/>
      <c r="FJ92" s="12"/>
      <c r="FK92" s="12"/>
      <c r="FL92" s="12"/>
      <c r="FM92" s="12"/>
      <c r="FN92" s="12"/>
      <c r="FO92" s="12"/>
      <c r="FP92" s="12"/>
      <c r="FQ92" s="12"/>
      <c r="FR92" s="12"/>
      <c r="FS92" s="12"/>
      <c r="FT92" s="12"/>
      <c r="FU92" s="12"/>
      <c r="FV92" s="12"/>
      <c r="FW92" s="12"/>
      <c r="FX92" s="12"/>
      <c r="FY92" s="12"/>
      <c r="FZ92" s="12"/>
      <c r="GA92" s="12"/>
      <c r="GB92" s="12"/>
      <c r="GC92" s="12"/>
      <c r="GD92" s="12"/>
      <c r="GE92" s="12"/>
      <c r="GF92" s="12"/>
      <c r="GG92" s="12"/>
      <c r="GH92" s="12"/>
      <c r="GI92" s="12"/>
      <c r="GJ92" s="12"/>
      <c r="GK92" s="12"/>
      <c r="GL92" s="12"/>
      <c r="GM92" s="12"/>
      <c r="GN92" s="12"/>
      <c r="GO92" s="12"/>
      <c r="GP92" s="12"/>
      <c r="GQ92" s="12"/>
      <c r="GR92" s="12"/>
      <c r="GS92" s="12"/>
      <c r="GT92" s="12"/>
      <c r="GU92" s="12"/>
      <c r="GV92" s="12"/>
      <c r="GW92" s="12"/>
      <c r="GX92" s="12"/>
      <c r="GY92" s="12"/>
      <c r="GZ92" s="12"/>
      <c r="HA92" s="12"/>
      <c r="HB92" s="12"/>
      <c r="HC92" s="12"/>
      <c r="HD92" s="12"/>
      <c r="HE92" s="12"/>
      <c r="HF92" s="12"/>
      <c r="HG92" s="12"/>
      <c r="HH92" s="12"/>
      <c r="HI92" s="12"/>
      <c r="HJ92" s="12"/>
      <c r="HK92" s="12"/>
      <c r="HL92" s="12"/>
      <c r="HM92" s="12"/>
      <c r="HN92" s="12"/>
      <c r="HO92" s="12"/>
      <c r="HP92" s="12"/>
      <c r="HQ92" s="12"/>
      <c r="HR92" s="12"/>
      <c r="HS92" s="12"/>
      <c r="HT92" s="12"/>
      <c r="HU92" s="12"/>
      <c r="HV92" s="12"/>
      <c r="HW92" s="12"/>
      <c r="HX92" s="12"/>
      <c r="HY92" s="12"/>
      <c r="HZ92" s="12"/>
      <c r="IA92" s="12"/>
      <c r="IB92" s="12"/>
      <c r="IC92" s="12"/>
      <c r="ID92" s="12"/>
      <c r="IE92" s="12"/>
      <c r="IF92" s="12"/>
      <c r="IG92" s="12"/>
      <c r="IH92" s="12"/>
      <c r="II92" s="12"/>
      <c r="IJ92" s="12"/>
      <c r="IK92" s="12"/>
    </row>
    <row r="93" spans="1:24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2"/>
      <c r="BO93" s="12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2"/>
      <c r="CD93" s="12"/>
      <c r="CE93" s="12"/>
      <c r="CF93" s="12"/>
      <c r="CG93" s="12"/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2"/>
      <c r="CS93" s="12"/>
      <c r="CT93" s="12"/>
      <c r="CU93" s="12"/>
      <c r="CV93" s="12"/>
      <c r="CW93" s="12"/>
      <c r="CX93" s="12"/>
      <c r="CY93" s="12"/>
      <c r="CZ93" s="12"/>
      <c r="DA93" s="12"/>
      <c r="DB93" s="12"/>
      <c r="DC93" s="12"/>
      <c r="DD93" s="12"/>
      <c r="DE93" s="12"/>
      <c r="DF93" s="12"/>
      <c r="DG93" s="12"/>
      <c r="DH93" s="12"/>
      <c r="DI93" s="12"/>
      <c r="DJ93" s="12"/>
      <c r="DK93" s="12"/>
      <c r="DL93" s="12"/>
      <c r="DM93" s="12"/>
      <c r="DN93" s="12"/>
      <c r="DO93" s="12"/>
      <c r="DP93" s="12"/>
      <c r="DQ93" s="12"/>
      <c r="DR93" s="12"/>
      <c r="DS93" s="12"/>
      <c r="DT93" s="12"/>
      <c r="DU93" s="12"/>
      <c r="DV93" s="12"/>
      <c r="DW93" s="12"/>
      <c r="DX93" s="12"/>
      <c r="DY93" s="12"/>
      <c r="DZ93" s="12"/>
      <c r="EA93" s="12"/>
      <c r="EB93" s="12"/>
      <c r="EC93" s="12"/>
      <c r="ED93" s="12"/>
      <c r="EE93" s="12"/>
      <c r="EF93" s="12"/>
      <c r="EG93" s="12"/>
      <c r="EH93" s="12"/>
      <c r="EI93" s="12"/>
      <c r="EJ93" s="12"/>
      <c r="EK93" s="12"/>
      <c r="EL93" s="12"/>
      <c r="EM93" s="12"/>
      <c r="EN93" s="12"/>
      <c r="EO93" s="12"/>
      <c r="EP93" s="12"/>
      <c r="EQ93" s="12"/>
      <c r="ER93" s="12"/>
      <c r="ES93" s="12"/>
      <c r="ET93" s="12"/>
      <c r="EU93" s="12"/>
      <c r="EV93" s="12"/>
      <c r="EW93" s="12"/>
      <c r="EX93" s="12"/>
      <c r="EY93" s="12"/>
      <c r="EZ93" s="12"/>
      <c r="FA93" s="12"/>
      <c r="FB93" s="12"/>
      <c r="FC93" s="12"/>
      <c r="FD93" s="12"/>
      <c r="FE93" s="12"/>
      <c r="FF93" s="12"/>
      <c r="FG93" s="12"/>
      <c r="FH93" s="12"/>
      <c r="FI93" s="12"/>
      <c r="FJ93" s="12"/>
      <c r="FK93" s="12"/>
      <c r="FL93" s="12"/>
      <c r="FM93" s="12"/>
      <c r="FN93" s="12"/>
      <c r="FO93" s="12"/>
      <c r="FP93" s="12"/>
      <c r="FQ93" s="12"/>
      <c r="FR93" s="12"/>
      <c r="FS93" s="12"/>
      <c r="FT93" s="12"/>
      <c r="FU93" s="12"/>
      <c r="FV93" s="12"/>
      <c r="FW93" s="12"/>
      <c r="FX93" s="12"/>
      <c r="FY93" s="12"/>
      <c r="FZ93" s="12"/>
      <c r="GA93" s="12"/>
      <c r="GB93" s="12"/>
      <c r="GC93" s="12"/>
      <c r="GD93" s="12"/>
      <c r="GE93" s="12"/>
      <c r="GF93" s="12"/>
      <c r="GG93" s="12"/>
      <c r="GH93" s="12"/>
      <c r="GI93" s="12"/>
      <c r="GJ93" s="12"/>
      <c r="GK93" s="12"/>
      <c r="GL93" s="12"/>
      <c r="GM93" s="12"/>
      <c r="GN93" s="12"/>
      <c r="GO93" s="12"/>
      <c r="GP93" s="12"/>
      <c r="GQ93" s="12"/>
      <c r="GR93" s="12"/>
      <c r="GS93" s="12"/>
      <c r="GT93" s="12"/>
      <c r="GU93" s="12"/>
      <c r="GV93" s="12"/>
      <c r="GW93" s="12"/>
      <c r="GX93" s="12"/>
      <c r="GY93" s="12"/>
      <c r="GZ93" s="12"/>
      <c r="HA93" s="12"/>
      <c r="HB93" s="12"/>
      <c r="HC93" s="12"/>
      <c r="HD93" s="12"/>
      <c r="HE93" s="12"/>
      <c r="HF93" s="12"/>
      <c r="HG93" s="12"/>
      <c r="HH93" s="12"/>
      <c r="HI93" s="12"/>
      <c r="HJ93" s="12"/>
      <c r="HK93" s="12"/>
      <c r="HL93" s="12"/>
      <c r="HM93" s="12"/>
      <c r="HN93" s="12"/>
      <c r="HO93" s="12"/>
      <c r="HP93" s="12"/>
      <c r="HQ93" s="12"/>
      <c r="HR93" s="12"/>
      <c r="HS93" s="12"/>
      <c r="HT93" s="12"/>
      <c r="HU93" s="12"/>
      <c r="HV93" s="12"/>
      <c r="HW93" s="12"/>
      <c r="HX93" s="12"/>
      <c r="HY93" s="12"/>
      <c r="HZ93" s="12"/>
      <c r="IA93" s="12"/>
      <c r="IB93" s="12"/>
      <c r="IC93" s="12"/>
      <c r="ID93" s="12"/>
      <c r="IE93" s="12"/>
      <c r="IF93" s="12"/>
      <c r="IG93" s="12"/>
      <c r="IH93" s="12"/>
      <c r="II93" s="12"/>
      <c r="IJ93" s="12"/>
      <c r="IK93" s="12"/>
    </row>
    <row r="94" spans="1:24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2"/>
      <c r="BO94" s="12"/>
      <c r="BP94" s="12"/>
      <c r="BQ94" s="12"/>
      <c r="BR94" s="12"/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2"/>
      <c r="CD94" s="12"/>
      <c r="CE94" s="12"/>
      <c r="CF94" s="12"/>
      <c r="CG94" s="12"/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2"/>
      <c r="CS94" s="12"/>
      <c r="CT94" s="12"/>
      <c r="CU94" s="12"/>
      <c r="CV94" s="12"/>
      <c r="CW94" s="12"/>
      <c r="CX94" s="12"/>
      <c r="CY94" s="12"/>
      <c r="CZ94" s="12"/>
      <c r="DA94" s="12"/>
      <c r="DB94" s="12"/>
      <c r="DC94" s="12"/>
      <c r="DD94" s="12"/>
      <c r="DE94" s="12"/>
      <c r="DF94" s="12"/>
      <c r="DG94" s="12"/>
      <c r="DH94" s="12"/>
      <c r="DI94" s="12"/>
      <c r="DJ94" s="12"/>
      <c r="DK94" s="12"/>
      <c r="DL94" s="12"/>
      <c r="DM94" s="12"/>
      <c r="DN94" s="12"/>
      <c r="DO94" s="12"/>
      <c r="DP94" s="12"/>
      <c r="DQ94" s="12"/>
      <c r="DR94" s="12"/>
      <c r="DS94" s="12"/>
      <c r="DT94" s="12"/>
      <c r="DU94" s="12"/>
      <c r="DV94" s="12"/>
      <c r="DW94" s="12"/>
      <c r="DX94" s="12"/>
      <c r="DY94" s="12"/>
      <c r="DZ94" s="12"/>
      <c r="EA94" s="12"/>
      <c r="EB94" s="12"/>
      <c r="EC94" s="12"/>
      <c r="ED94" s="12"/>
      <c r="EE94" s="12"/>
      <c r="EF94" s="12"/>
      <c r="EG94" s="12"/>
      <c r="EH94" s="12"/>
      <c r="EI94" s="12"/>
      <c r="EJ94" s="12"/>
      <c r="EK94" s="12"/>
      <c r="EL94" s="12"/>
      <c r="EM94" s="12"/>
      <c r="EN94" s="12"/>
      <c r="EO94" s="12"/>
      <c r="EP94" s="12"/>
      <c r="EQ94" s="12"/>
      <c r="ER94" s="12"/>
      <c r="ES94" s="12"/>
      <c r="ET94" s="12"/>
      <c r="EU94" s="12"/>
      <c r="EV94" s="12"/>
      <c r="EW94" s="12"/>
      <c r="EX94" s="12"/>
      <c r="EY94" s="12"/>
      <c r="EZ94" s="12"/>
      <c r="FA94" s="12"/>
      <c r="FB94" s="12"/>
      <c r="FC94" s="12"/>
      <c r="FD94" s="12"/>
      <c r="FE94" s="12"/>
      <c r="FF94" s="12"/>
      <c r="FG94" s="12"/>
      <c r="FH94" s="12"/>
      <c r="FI94" s="12"/>
      <c r="FJ94" s="12"/>
      <c r="FK94" s="12"/>
      <c r="FL94" s="12"/>
      <c r="FM94" s="12"/>
      <c r="FN94" s="12"/>
      <c r="FO94" s="12"/>
      <c r="FP94" s="12"/>
      <c r="FQ94" s="12"/>
      <c r="FR94" s="12"/>
      <c r="FS94" s="12"/>
      <c r="FT94" s="12"/>
      <c r="FU94" s="12"/>
      <c r="FV94" s="12"/>
      <c r="FW94" s="12"/>
      <c r="FX94" s="12"/>
      <c r="FY94" s="12"/>
      <c r="FZ94" s="12"/>
      <c r="GA94" s="12"/>
      <c r="GB94" s="12"/>
      <c r="GC94" s="12"/>
      <c r="GD94" s="12"/>
      <c r="GE94" s="12"/>
      <c r="GF94" s="12"/>
      <c r="GG94" s="12"/>
      <c r="GH94" s="12"/>
      <c r="GI94" s="12"/>
      <c r="GJ94" s="12"/>
      <c r="GK94" s="12"/>
      <c r="GL94" s="12"/>
      <c r="GM94" s="12"/>
      <c r="GN94" s="12"/>
      <c r="GO94" s="12"/>
      <c r="GP94" s="12"/>
      <c r="GQ94" s="12"/>
      <c r="GR94" s="12"/>
      <c r="GS94" s="12"/>
      <c r="GT94" s="12"/>
      <c r="GU94" s="12"/>
      <c r="GV94" s="12"/>
      <c r="GW94" s="12"/>
      <c r="GX94" s="12"/>
      <c r="GY94" s="12"/>
      <c r="GZ94" s="12"/>
      <c r="HA94" s="12"/>
      <c r="HB94" s="12"/>
      <c r="HC94" s="12"/>
      <c r="HD94" s="12"/>
      <c r="HE94" s="12"/>
      <c r="HF94" s="12"/>
      <c r="HG94" s="12"/>
      <c r="HH94" s="12"/>
      <c r="HI94" s="12"/>
      <c r="HJ94" s="12"/>
      <c r="HK94" s="12"/>
      <c r="HL94" s="12"/>
      <c r="HM94" s="12"/>
      <c r="HN94" s="12"/>
      <c r="HO94" s="12"/>
      <c r="HP94" s="12"/>
      <c r="HQ94" s="12"/>
      <c r="HR94" s="12"/>
      <c r="HS94" s="12"/>
      <c r="HT94" s="12"/>
      <c r="HU94" s="12"/>
      <c r="HV94" s="12"/>
      <c r="HW94" s="12"/>
      <c r="HX94" s="12"/>
      <c r="HY94" s="12"/>
      <c r="HZ94" s="12"/>
      <c r="IA94" s="12"/>
      <c r="IB94" s="12"/>
      <c r="IC94" s="12"/>
      <c r="ID94" s="12"/>
      <c r="IE94" s="12"/>
      <c r="IF94" s="12"/>
      <c r="IG94" s="12"/>
      <c r="IH94" s="12"/>
      <c r="II94" s="12"/>
      <c r="IJ94" s="12"/>
      <c r="IK94" s="12"/>
    </row>
    <row r="95" spans="1:24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2"/>
      <c r="CD95" s="12"/>
      <c r="CE95" s="12"/>
      <c r="CF95" s="12"/>
      <c r="CG95" s="12"/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2"/>
      <c r="CS95" s="12"/>
      <c r="CT95" s="12"/>
      <c r="CU95" s="12"/>
      <c r="CV95" s="12"/>
      <c r="CW95" s="12"/>
      <c r="CX95" s="12"/>
      <c r="CY95" s="12"/>
      <c r="CZ95" s="12"/>
      <c r="DA95" s="12"/>
      <c r="DB95" s="12"/>
      <c r="DC95" s="12"/>
      <c r="DD95" s="12"/>
      <c r="DE95" s="12"/>
      <c r="DF95" s="12"/>
      <c r="DG95" s="12"/>
      <c r="DH95" s="12"/>
      <c r="DI95" s="12"/>
      <c r="DJ95" s="12"/>
      <c r="DK95" s="12"/>
      <c r="DL95" s="12"/>
      <c r="DM95" s="12"/>
      <c r="DN95" s="12"/>
      <c r="DO95" s="12"/>
      <c r="DP95" s="12"/>
      <c r="DQ95" s="12"/>
      <c r="DR95" s="12"/>
      <c r="DS95" s="12"/>
      <c r="DT95" s="12"/>
      <c r="DU95" s="12"/>
      <c r="DV95" s="12"/>
      <c r="DW95" s="12"/>
      <c r="DX95" s="12"/>
      <c r="DY95" s="12"/>
      <c r="DZ95" s="12"/>
      <c r="EA95" s="12"/>
      <c r="EB95" s="12"/>
      <c r="EC95" s="12"/>
      <c r="ED95" s="12"/>
      <c r="EE95" s="12"/>
      <c r="EF95" s="12"/>
      <c r="EG95" s="12"/>
      <c r="EH95" s="12"/>
      <c r="EI95" s="12"/>
      <c r="EJ95" s="12"/>
      <c r="EK95" s="12"/>
      <c r="EL95" s="12"/>
      <c r="EM95" s="12"/>
      <c r="EN95" s="12"/>
      <c r="EO95" s="12"/>
      <c r="EP95" s="12"/>
      <c r="EQ95" s="12"/>
      <c r="ER95" s="12"/>
      <c r="ES95" s="12"/>
      <c r="ET95" s="12"/>
      <c r="EU95" s="12"/>
      <c r="EV95" s="12"/>
      <c r="EW95" s="12"/>
      <c r="EX95" s="12"/>
      <c r="EY95" s="12"/>
      <c r="EZ95" s="12"/>
      <c r="FA95" s="12"/>
      <c r="FB95" s="12"/>
      <c r="FC95" s="12"/>
      <c r="FD95" s="12"/>
      <c r="FE95" s="12"/>
      <c r="FF95" s="12"/>
      <c r="FG95" s="12"/>
      <c r="FH95" s="12"/>
      <c r="FI95" s="12"/>
      <c r="FJ95" s="12"/>
      <c r="FK95" s="12"/>
      <c r="FL95" s="12"/>
      <c r="FM95" s="12"/>
      <c r="FN95" s="12"/>
      <c r="FO95" s="12"/>
      <c r="FP95" s="12"/>
      <c r="FQ95" s="12"/>
      <c r="FR95" s="12"/>
      <c r="FS95" s="12"/>
      <c r="FT95" s="12"/>
      <c r="FU95" s="12"/>
      <c r="FV95" s="12"/>
      <c r="FW95" s="12"/>
      <c r="FX95" s="12"/>
      <c r="FY95" s="12"/>
      <c r="FZ95" s="12"/>
      <c r="GA95" s="12"/>
      <c r="GB95" s="12"/>
      <c r="GC95" s="12"/>
      <c r="GD95" s="12"/>
      <c r="GE95" s="12"/>
      <c r="GF95" s="12"/>
      <c r="GG95" s="12"/>
      <c r="GH95" s="12"/>
      <c r="GI95" s="12"/>
      <c r="GJ95" s="12"/>
      <c r="GK95" s="12"/>
      <c r="GL95" s="12"/>
      <c r="GM95" s="12"/>
      <c r="GN95" s="12"/>
      <c r="GO95" s="12"/>
      <c r="GP95" s="12"/>
      <c r="GQ95" s="12"/>
      <c r="GR95" s="12"/>
      <c r="GS95" s="12"/>
      <c r="GT95" s="12"/>
      <c r="GU95" s="12"/>
      <c r="GV95" s="12"/>
      <c r="GW95" s="12"/>
      <c r="GX95" s="12"/>
      <c r="GY95" s="12"/>
      <c r="GZ95" s="12"/>
      <c r="HA95" s="12"/>
      <c r="HB95" s="12"/>
      <c r="HC95" s="12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</row>
    <row r="96" spans="1:24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2"/>
      <c r="BO96" s="12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2"/>
      <c r="CD96" s="12"/>
      <c r="CE96" s="12"/>
      <c r="CF96" s="12"/>
      <c r="CG96" s="12"/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2"/>
      <c r="CS96" s="12"/>
      <c r="CT96" s="12"/>
      <c r="CU96" s="12"/>
      <c r="CV96" s="12"/>
      <c r="CW96" s="12"/>
      <c r="CX96" s="12"/>
      <c r="CY96" s="12"/>
      <c r="CZ96" s="12"/>
      <c r="DA96" s="12"/>
      <c r="DB96" s="12"/>
      <c r="DC96" s="12"/>
      <c r="DD96" s="12"/>
      <c r="DE96" s="12"/>
      <c r="DF96" s="12"/>
      <c r="DG96" s="12"/>
      <c r="DH96" s="12"/>
      <c r="DI96" s="12"/>
      <c r="DJ96" s="12"/>
      <c r="DK96" s="12"/>
      <c r="DL96" s="12"/>
      <c r="DM96" s="12"/>
      <c r="DN96" s="12"/>
      <c r="DO96" s="12"/>
      <c r="DP96" s="12"/>
      <c r="DQ96" s="12"/>
      <c r="DR96" s="12"/>
      <c r="DS96" s="12"/>
      <c r="DT96" s="12"/>
      <c r="DU96" s="12"/>
      <c r="DV96" s="12"/>
      <c r="DW96" s="12"/>
      <c r="DX96" s="12"/>
      <c r="DY96" s="12"/>
      <c r="DZ96" s="12"/>
      <c r="EA96" s="12"/>
      <c r="EB96" s="12"/>
      <c r="EC96" s="12"/>
      <c r="ED96" s="12"/>
      <c r="EE96" s="12"/>
      <c r="EF96" s="12"/>
      <c r="EG96" s="12"/>
      <c r="EH96" s="12"/>
      <c r="EI96" s="12"/>
      <c r="EJ96" s="12"/>
      <c r="EK96" s="12"/>
      <c r="EL96" s="12"/>
      <c r="EM96" s="12"/>
      <c r="EN96" s="12"/>
      <c r="EO96" s="12"/>
      <c r="EP96" s="12"/>
      <c r="EQ96" s="12"/>
      <c r="ER96" s="12"/>
      <c r="ES96" s="12"/>
      <c r="ET96" s="12"/>
      <c r="EU96" s="12"/>
      <c r="EV96" s="12"/>
      <c r="EW96" s="12"/>
      <c r="EX96" s="12"/>
      <c r="EY96" s="12"/>
      <c r="EZ96" s="12"/>
      <c r="FA96" s="12"/>
      <c r="FB96" s="12"/>
      <c r="FC96" s="12"/>
      <c r="FD96" s="12"/>
      <c r="FE96" s="12"/>
      <c r="FF96" s="12"/>
      <c r="FG96" s="12"/>
      <c r="FH96" s="12"/>
      <c r="FI96" s="12"/>
      <c r="FJ96" s="12"/>
      <c r="FK96" s="12"/>
      <c r="FL96" s="12"/>
      <c r="FM96" s="12"/>
      <c r="FN96" s="12"/>
      <c r="FO96" s="12"/>
      <c r="FP96" s="12"/>
      <c r="FQ96" s="12"/>
      <c r="FR96" s="12"/>
      <c r="FS96" s="12"/>
      <c r="FT96" s="12"/>
      <c r="FU96" s="12"/>
      <c r="FV96" s="12"/>
      <c r="FW96" s="12"/>
      <c r="FX96" s="12"/>
      <c r="FY96" s="12"/>
      <c r="FZ96" s="12"/>
      <c r="GA96" s="12"/>
      <c r="GB96" s="12"/>
      <c r="GC96" s="12"/>
      <c r="GD96" s="12"/>
      <c r="GE96" s="12"/>
      <c r="GF96" s="12"/>
      <c r="GG96" s="12"/>
      <c r="GH96" s="12"/>
      <c r="GI96" s="12"/>
      <c r="GJ96" s="12"/>
      <c r="GK96" s="12"/>
      <c r="GL96" s="12"/>
      <c r="GM96" s="12"/>
      <c r="GN96" s="12"/>
      <c r="GO96" s="12"/>
      <c r="GP96" s="12"/>
      <c r="GQ96" s="12"/>
      <c r="GR96" s="12"/>
      <c r="GS96" s="12"/>
      <c r="GT96" s="12"/>
      <c r="GU96" s="12"/>
      <c r="GV96" s="12"/>
      <c r="GW96" s="12"/>
      <c r="GX96" s="12"/>
      <c r="GY96" s="12"/>
      <c r="GZ96" s="12"/>
      <c r="HA96" s="12"/>
      <c r="HB96" s="12"/>
      <c r="HC96" s="12"/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</row>
    <row r="97" spans="1:24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2"/>
      <c r="BO97" s="12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  <c r="DE97" s="12"/>
      <c r="DF97" s="12"/>
      <c r="DG97" s="12"/>
      <c r="DH97" s="12"/>
      <c r="DI97" s="12"/>
      <c r="DJ97" s="12"/>
      <c r="DK97" s="12"/>
      <c r="DL97" s="12"/>
      <c r="DM97" s="12"/>
      <c r="DN97" s="12"/>
      <c r="DO97" s="12"/>
      <c r="DP97" s="12"/>
      <c r="DQ97" s="12"/>
      <c r="DR97" s="12"/>
      <c r="DS97" s="12"/>
      <c r="DT97" s="12"/>
      <c r="DU97" s="12"/>
      <c r="DV97" s="12"/>
      <c r="DW97" s="12"/>
      <c r="DX97" s="12"/>
      <c r="DY97" s="12"/>
      <c r="DZ97" s="12"/>
      <c r="EA97" s="12"/>
      <c r="EB97" s="12"/>
      <c r="EC97" s="12"/>
      <c r="ED97" s="12"/>
      <c r="EE97" s="12"/>
      <c r="EF97" s="12"/>
      <c r="EG97" s="12"/>
      <c r="EH97" s="12"/>
      <c r="EI97" s="12"/>
      <c r="EJ97" s="12"/>
      <c r="EK97" s="12"/>
      <c r="EL97" s="12"/>
      <c r="EM97" s="12"/>
      <c r="EN97" s="12"/>
      <c r="EO97" s="12"/>
      <c r="EP97" s="12"/>
      <c r="EQ97" s="12"/>
      <c r="ER97" s="12"/>
      <c r="ES97" s="12"/>
      <c r="ET97" s="12"/>
      <c r="EU97" s="12"/>
      <c r="EV97" s="12"/>
      <c r="EW97" s="12"/>
      <c r="EX97" s="12"/>
      <c r="EY97" s="12"/>
      <c r="EZ97" s="12"/>
      <c r="FA97" s="12"/>
      <c r="FB97" s="12"/>
      <c r="FC97" s="12"/>
      <c r="FD97" s="12"/>
      <c r="FE97" s="12"/>
      <c r="FF97" s="12"/>
      <c r="FG97" s="12"/>
      <c r="FH97" s="12"/>
      <c r="FI97" s="12"/>
      <c r="FJ97" s="12"/>
      <c r="FK97" s="12"/>
      <c r="FL97" s="12"/>
      <c r="FM97" s="12"/>
      <c r="FN97" s="12"/>
      <c r="FO97" s="12"/>
      <c r="FP97" s="12"/>
      <c r="FQ97" s="12"/>
      <c r="FR97" s="12"/>
      <c r="FS97" s="12"/>
      <c r="FT97" s="12"/>
      <c r="FU97" s="12"/>
      <c r="FV97" s="12"/>
      <c r="FW97" s="12"/>
      <c r="FX97" s="12"/>
      <c r="FY97" s="12"/>
      <c r="FZ97" s="12"/>
      <c r="GA97" s="12"/>
      <c r="GB97" s="12"/>
      <c r="GC97" s="12"/>
      <c r="GD97" s="12"/>
      <c r="GE97" s="12"/>
      <c r="GF97" s="12"/>
      <c r="GG97" s="12"/>
      <c r="GH97" s="12"/>
      <c r="GI97" s="12"/>
      <c r="GJ97" s="12"/>
      <c r="GK97" s="12"/>
      <c r="GL97" s="12"/>
      <c r="GM97" s="12"/>
      <c r="GN97" s="12"/>
      <c r="GO97" s="12"/>
      <c r="GP97" s="12"/>
      <c r="GQ97" s="12"/>
      <c r="GR97" s="12"/>
      <c r="GS97" s="12"/>
      <c r="GT97" s="12"/>
      <c r="GU97" s="12"/>
      <c r="GV97" s="12"/>
      <c r="GW97" s="12"/>
      <c r="GX97" s="12"/>
      <c r="GY97" s="12"/>
      <c r="GZ97" s="12"/>
      <c r="HA97" s="12"/>
      <c r="HB97" s="12"/>
      <c r="HC97" s="12"/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</row>
    <row r="98" spans="1:24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2"/>
      <c r="BO98" s="12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2"/>
      <c r="CD98" s="12"/>
      <c r="CE98" s="12"/>
      <c r="CF98" s="12"/>
      <c r="CG98" s="12"/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2"/>
      <c r="CS98" s="12"/>
      <c r="CT98" s="12"/>
      <c r="CU98" s="12"/>
      <c r="CV98" s="12"/>
      <c r="CW98" s="12"/>
      <c r="CX98" s="12"/>
      <c r="CY98" s="12"/>
      <c r="CZ98" s="12"/>
      <c r="DA98" s="12"/>
      <c r="DB98" s="12"/>
      <c r="DC98" s="12"/>
      <c r="DD98" s="12"/>
      <c r="DE98" s="12"/>
      <c r="DF98" s="12"/>
      <c r="DG98" s="12"/>
      <c r="DH98" s="12"/>
      <c r="DI98" s="12"/>
      <c r="DJ98" s="12"/>
      <c r="DK98" s="12"/>
      <c r="DL98" s="12"/>
      <c r="DM98" s="12"/>
      <c r="DN98" s="12"/>
      <c r="DO98" s="12"/>
      <c r="DP98" s="12"/>
      <c r="DQ98" s="12"/>
      <c r="DR98" s="12"/>
      <c r="DS98" s="12"/>
      <c r="DT98" s="12"/>
      <c r="DU98" s="12"/>
      <c r="DV98" s="12"/>
      <c r="DW98" s="12"/>
      <c r="DX98" s="12"/>
      <c r="DY98" s="12"/>
      <c r="DZ98" s="12"/>
      <c r="EA98" s="12"/>
      <c r="EB98" s="12"/>
      <c r="EC98" s="12"/>
      <c r="ED98" s="12"/>
      <c r="EE98" s="12"/>
      <c r="EF98" s="12"/>
      <c r="EG98" s="12"/>
      <c r="EH98" s="12"/>
      <c r="EI98" s="12"/>
      <c r="EJ98" s="12"/>
      <c r="EK98" s="12"/>
      <c r="EL98" s="12"/>
      <c r="EM98" s="12"/>
      <c r="EN98" s="12"/>
      <c r="EO98" s="12"/>
      <c r="EP98" s="12"/>
      <c r="EQ98" s="12"/>
      <c r="ER98" s="12"/>
      <c r="ES98" s="12"/>
      <c r="ET98" s="12"/>
      <c r="EU98" s="12"/>
      <c r="EV98" s="12"/>
      <c r="EW98" s="12"/>
      <c r="EX98" s="12"/>
      <c r="EY98" s="12"/>
      <c r="EZ98" s="12"/>
      <c r="FA98" s="12"/>
      <c r="FB98" s="12"/>
      <c r="FC98" s="12"/>
      <c r="FD98" s="12"/>
      <c r="FE98" s="12"/>
      <c r="FF98" s="12"/>
      <c r="FG98" s="12"/>
      <c r="FH98" s="12"/>
      <c r="FI98" s="12"/>
      <c r="FJ98" s="12"/>
      <c r="FK98" s="12"/>
      <c r="FL98" s="12"/>
      <c r="FM98" s="12"/>
      <c r="FN98" s="12"/>
      <c r="FO98" s="12"/>
      <c r="FP98" s="12"/>
      <c r="FQ98" s="12"/>
      <c r="FR98" s="12"/>
      <c r="FS98" s="12"/>
      <c r="FT98" s="12"/>
      <c r="FU98" s="12"/>
      <c r="FV98" s="12"/>
      <c r="FW98" s="12"/>
      <c r="FX98" s="12"/>
      <c r="FY98" s="12"/>
      <c r="FZ98" s="12"/>
      <c r="GA98" s="12"/>
      <c r="GB98" s="12"/>
      <c r="GC98" s="12"/>
      <c r="GD98" s="12"/>
      <c r="GE98" s="12"/>
      <c r="GF98" s="12"/>
      <c r="GG98" s="12"/>
      <c r="GH98" s="12"/>
      <c r="GI98" s="12"/>
      <c r="GJ98" s="12"/>
      <c r="GK98" s="12"/>
      <c r="GL98" s="12"/>
      <c r="GM98" s="12"/>
      <c r="GN98" s="12"/>
      <c r="GO98" s="12"/>
      <c r="GP98" s="12"/>
      <c r="GQ98" s="12"/>
      <c r="GR98" s="12"/>
      <c r="GS98" s="12"/>
      <c r="GT98" s="12"/>
      <c r="GU98" s="12"/>
      <c r="GV98" s="12"/>
      <c r="GW98" s="12"/>
      <c r="GX98" s="12"/>
      <c r="GY98" s="12"/>
      <c r="GZ98" s="12"/>
      <c r="HA98" s="12"/>
      <c r="HB98" s="12"/>
      <c r="HC98" s="12"/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</row>
    <row r="99" spans="1:24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  <c r="GX99" s="12"/>
      <c r="GY99" s="12"/>
      <c r="GZ99" s="12"/>
      <c r="HA99" s="12"/>
      <c r="HB99" s="12"/>
      <c r="HC99" s="12"/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</row>
    <row r="100" spans="1:24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2"/>
      <c r="BO100" s="12"/>
      <c r="BP100" s="12"/>
      <c r="BQ100" s="12"/>
      <c r="BR100" s="12"/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2"/>
      <c r="CD100" s="12"/>
      <c r="CE100" s="12"/>
      <c r="CF100" s="12"/>
      <c r="CG100" s="12"/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2"/>
      <c r="CS100" s="12"/>
      <c r="CT100" s="12"/>
      <c r="CU100" s="12"/>
      <c r="CV100" s="12"/>
      <c r="CW100" s="12"/>
      <c r="CX100" s="12"/>
      <c r="CY100" s="12"/>
      <c r="CZ100" s="12"/>
      <c r="DA100" s="12"/>
      <c r="DB100" s="12"/>
      <c r="DC100" s="12"/>
      <c r="DD100" s="12"/>
      <c r="DE100" s="12"/>
      <c r="DF100" s="12"/>
      <c r="DG100" s="12"/>
      <c r="DH100" s="12"/>
      <c r="DI100" s="12"/>
      <c r="DJ100" s="12"/>
      <c r="DK100" s="12"/>
      <c r="DL100" s="12"/>
      <c r="DM100" s="12"/>
      <c r="DN100" s="12"/>
      <c r="DO100" s="12"/>
      <c r="DP100" s="12"/>
      <c r="DQ100" s="12"/>
      <c r="DR100" s="12"/>
      <c r="DS100" s="12"/>
      <c r="DT100" s="12"/>
      <c r="DU100" s="12"/>
      <c r="DV100" s="12"/>
      <c r="DW100" s="12"/>
      <c r="DX100" s="12"/>
      <c r="DY100" s="12"/>
      <c r="DZ100" s="12"/>
      <c r="EA100" s="12"/>
      <c r="EB100" s="12"/>
      <c r="EC100" s="12"/>
      <c r="ED100" s="12"/>
      <c r="EE100" s="12"/>
      <c r="EF100" s="12"/>
      <c r="EG100" s="12"/>
      <c r="EH100" s="12"/>
      <c r="EI100" s="12"/>
      <c r="EJ100" s="12"/>
      <c r="EK100" s="12"/>
      <c r="EL100" s="12"/>
      <c r="EM100" s="12"/>
      <c r="EN100" s="12"/>
      <c r="EO100" s="12"/>
      <c r="EP100" s="12"/>
      <c r="EQ100" s="12"/>
      <c r="ER100" s="12"/>
      <c r="ES100" s="12"/>
      <c r="ET100" s="12"/>
      <c r="EU100" s="12"/>
      <c r="EV100" s="12"/>
      <c r="EW100" s="12"/>
      <c r="EX100" s="12"/>
      <c r="EY100" s="12"/>
      <c r="EZ100" s="12"/>
      <c r="FA100" s="12"/>
      <c r="FB100" s="12"/>
      <c r="FC100" s="12"/>
      <c r="FD100" s="12"/>
      <c r="FE100" s="12"/>
      <c r="FF100" s="12"/>
      <c r="FG100" s="12"/>
      <c r="FH100" s="12"/>
      <c r="FI100" s="12"/>
      <c r="FJ100" s="12"/>
      <c r="FK100" s="12"/>
      <c r="FL100" s="12"/>
      <c r="FM100" s="12"/>
      <c r="FN100" s="12"/>
      <c r="FO100" s="12"/>
      <c r="FP100" s="12"/>
      <c r="FQ100" s="12"/>
      <c r="FR100" s="12"/>
      <c r="FS100" s="12"/>
      <c r="FT100" s="12"/>
      <c r="FU100" s="12"/>
      <c r="FV100" s="12"/>
      <c r="FW100" s="12"/>
      <c r="FX100" s="12"/>
      <c r="FY100" s="12"/>
      <c r="FZ100" s="12"/>
      <c r="GA100" s="12"/>
      <c r="GB100" s="12"/>
      <c r="GC100" s="12"/>
      <c r="GD100" s="12"/>
      <c r="GE100" s="12"/>
      <c r="GF100" s="12"/>
      <c r="GG100" s="12"/>
      <c r="GH100" s="12"/>
      <c r="GI100" s="12"/>
      <c r="GJ100" s="12"/>
      <c r="GK100" s="12"/>
      <c r="GL100" s="12"/>
      <c r="GM100" s="12"/>
      <c r="GN100" s="12"/>
      <c r="GO100" s="12"/>
      <c r="GP100" s="12"/>
      <c r="GQ100" s="12"/>
      <c r="GR100" s="12"/>
      <c r="GS100" s="12"/>
      <c r="GT100" s="12"/>
      <c r="GU100" s="12"/>
      <c r="GV100" s="12"/>
      <c r="GW100" s="12"/>
      <c r="GX100" s="12"/>
      <c r="GY100" s="12"/>
      <c r="GZ100" s="12"/>
      <c r="HA100" s="12"/>
      <c r="HB100" s="12"/>
      <c r="HC100" s="12"/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</row>
  </sheetData>
  <mergeCells count="4">
    <mergeCell ref="A1:G1"/>
    <mergeCell ref="H9:I9"/>
    <mergeCell ref="H10:I10"/>
    <mergeCell ref="H11:I11"/>
  </mergeCells>
  <pageMargins left="0.51181102362204722" right="0.11811023622047245" top="0.55118110236220474" bottom="0.15748031496062992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1CF62-FDBA-4751-898B-484D262FD9DC}">
  <sheetPr>
    <pageSetUpPr fitToPage="1"/>
  </sheetPr>
  <dimension ref="A1:G27"/>
  <sheetViews>
    <sheetView showGridLines="0" view="pageBreakPreview" zoomScale="145" zoomScaleNormal="100" zoomScaleSheetLayoutView="145" workbookViewId="0">
      <selection activeCell="A2" sqref="A2"/>
    </sheetView>
  </sheetViews>
  <sheetFormatPr defaultColWidth="8.33203125" defaultRowHeight="12" customHeight="1"/>
  <cols>
    <col min="1" max="1" width="12" style="48" customWidth="1"/>
    <col min="2" max="2" width="56.33203125" style="48" customWidth="1"/>
    <col min="3" max="3" width="12.44140625" style="48" customWidth="1"/>
    <col min="4" max="4" width="11.6640625" style="48" customWidth="1"/>
    <col min="5" max="5" width="13" style="48" customWidth="1"/>
    <col min="6" max="6" width="10.6640625" style="48" customWidth="1"/>
    <col min="7" max="7" width="8.5546875" style="48" customWidth="1"/>
    <col min="8" max="256" width="8.33203125" style="48"/>
    <col min="257" max="257" width="12" style="48" customWidth="1"/>
    <col min="258" max="258" width="56.33203125" style="48" customWidth="1"/>
    <col min="259" max="259" width="12.44140625" style="48" customWidth="1"/>
    <col min="260" max="260" width="11.6640625" style="48" customWidth="1"/>
    <col min="261" max="261" width="13" style="48" customWidth="1"/>
    <col min="262" max="262" width="10.6640625" style="48" customWidth="1"/>
    <col min="263" max="263" width="8.5546875" style="48" customWidth="1"/>
    <col min="264" max="512" width="8.33203125" style="48"/>
    <col min="513" max="513" width="12" style="48" customWidth="1"/>
    <col min="514" max="514" width="56.33203125" style="48" customWidth="1"/>
    <col min="515" max="515" width="12.44140625" style="48" customWidth="1"/>
    <col min="516" max="516" width="11.6640625" style="48" customWidth="1"/>
    <col min="517" max="517" width="13" style="48" customWidth="1"/>
    <col min="518" max="518" width="10.6640625" style="48" customWidth="1"/>
    <col min="519" max="519" width="8.5546875" style="48" customWidth="1"/>
    <col min="520" max="768" width="8.33203125" style="48"/>
    <col min="769" max="769" width="12" style="48" customWidth="1"/>
    <col min="770" max="770" width="56.33203125" style="48" customWidth="1"/>
    <col min="771" max="771" width="12.44140625" style="48" customWidth="1"/>
    <col min="772" max="772" width="11.6640625" style="48" customWidth="1"/>
    <col min="773" max="773" width="13" style="48" customWidth="1"/>
    <col min="774" max="774" width="10.6640625" style="48" customWidth="1"/>
    <col min="775" max="775" width="8.5546875" style="48" customWidth="1"/>
    <col min="776" max="1024" width="8.33203125" style="48"/>
    <col min="1025" max="1025" width="12" style="48" customWidth="1"/>
    <col min="1026" max="1026" width="56.33203125" style="48" customWidth="1"/>
    <col min="1027" max="1027" width="12.44140625" style="48" customWidth="1"/>
    <col min="1028" max="1028" width="11.6640625" style="48" customWidth="1"/>
    <col min="1029" max="1029" width="13" style="48" customWidth="1"/>
    <col min="1030" max="1030" width="10.6640625" style="48" customWidth="1"/>
    <col min="1031" max="1031" width="8.5546875" style="48" customWidth="1"/>
    <col min="1032" max="1280" width="8.33203125" style="48"/>
    <col min="1281" max="1281" width="12" style="48" customWidth="1"/>
    <col min="1282" max="1282" width="56.33203125" style="48" customWidth="1"/>
    <col min="1283" max="1283" width="12.44140625" style="48" customWidth="1"/>
    <col min="1284" max="1284" width="11.6640625" style="48" customWidth="1"/>
    <col min="1285" max="1285" width="13" style="48" customWidth="1"/>
    <col min="1286" max="1286" width="10.6640625" style="48" customWidth="1"/>
    <col min="1287" max="1287" width="8.5546875" style="48" customWidth="1"/>
    <col min="1288" max="1536" width="8.33203125" style="48"/>
    <col min="1537" max="1537" width="12" style="48" customWidth="1"/>
    <col min="1538" max="1538" width="56.33203125" style="48" customWidth="1"/>
    <col min="1539" max="1539" width="12.44140625" style="48" customWidth="1"/>
    <col min="1540" max="1540" width="11.6640625" style="48" customWidth="1"/>
    <col min="1541" max="1541" width="13" style="48" customWidth="1"/>
    <col min="1542" max="1542" width="10.6640625" style="48" customWidth="1"/>
    <col min="1543" max="1543" width="8.5546875" style="48" customWidth="1"/>
    <col min="1544" max="1792" width="8.33203125" style="48"/>
    <col min="1793" max="1793" width="12" style="48" customWidth="1"/>
    <col min="1794" max="1794" width="56.33203125" style="48" customWidth="1"/>
    <col min="1795" max="1795" width="12.44140625" style="48" customWidth="1"/>
    <col min="1796" max="1796" width="11.6640625" style="48" customWidth="1"/>
    <col min="1797" max="1797" width="13" style="48" customWidth="1"/>
    <col min="1798" max="1798" width="10.6640625" style="48" customWidth="1"/>
    <col min="1799" max="1799" width="8.5546875" style="48" customWidth="1"/>
    <col min="1800" max="2048" width="8.33203125" style="48"/>
    <col min="2049" max="2049" width="12" style="48" customWidth="1"/>
    <col min="2050" max="2050" width="56.33203125" style="48" customWidth="1"/>
    <col min="2051" max="2051" width="12.44140625" style="48" customWidth="1"/>
    <col min="2052" max="2052" width="11.6640625" style="48" customWidth="1"/>
    <col min="2053" max="2053" width="13" style="48" customWidth="1"/>
    <col min="2054" max="2054" width="10.6640625" style="48" customWidth="1"/>
    <col min="2055" max="2055" width="8.5546875" style="48" customWidth="1"/>
    <col min="2056" max="2304" width="8.33203125" style="48"/>
    <col min="2305" max="2305" width="12" style="48" customWidth="1"/>
    <col min="2306" max="2306" width="56.33203125" style="48" customWidth="1"/>
    <col min="2307" max="2307" width="12.44140625" style="48" customWidth="1"/>
    <col min="2308" max="2308" width="11.6640625" style="48" customWidth="1"/>
    <col min="2309" max="2309" width="13" style="48" customWidth="1"/>
    <col min="2310" max="2310" width="10.6640625" style="48" customWidth="1"/>
    <col min="2311" max="2311" width="8.5546875" style="48" customWidth="1"/>
    <col min="2312" max="2560" width="8.33203125" style="48"/>
    <col min="2561" max="2561" width="12" style="48" customWidth="1"/>
    <col min="2562" max="2562" width="56.33203125" style="48" customWidth="1"/>
    <col min="2563" max="2563" width="12.44140625" style="48" customWidth="1"/>
    <col min="2564" max="2564" width="11.6640625" style="48" customWidth="1"/>
    <col min="2565" max="2565" width="13" style="48" customWidth="1"/>
    <col min="2566" max="2566" width="10.6640625" style="48" customWidth="1"/>
    <col min="2567" max="2567" width="8.5546875" style="48" customWidth="1"/>
    <col min="2568" max="2816" width="8.33203125" style="48"/>
    <col min="2817" max="2817" width="12" style="48" customWidth="1"/>
    <col min="2818" max="2818" width="56.33203125" style="48" customWidth="1"/>
    <col min="2819" max="2819" width="12.44140625" style="48" customWidth="1"/>
    <col min="2820" max="2820" width="11.6640625" style="48" customWidth="1"/>
    <col min="2821" max="2821" width="13" style="48" customWidth="1"/>
    <col min="2822" max="2822" width="10.6640625" style="48" customWidth="1"/>
    <col min="2823" max="2823" width="8.5546875" style="48" customWidth="1"/>
    <col min="2824" max="3072" width="8.33203125" style="48"/>
    <col min="3073" max="3073" width="12" style="48" customWidth="1"/>
    <col min="3074" max="3074" width="56.33203125" style="48" customWidth="1"/>
    <col min="3075" max="3075" width="12.44140625" style="48" customWidth="1"/>
    <col min="3076" max="3076" width="11.6640625" style="48" customWidth="1"/>
    <col min="3077" max="3077" width="13" style="48" customWidth="1"/>
    <col min="3078" max="3078" width="10.6640625" style="48" customWidth="1"/>
    <col min="3079" max="3079" width="8.5546875" style="48" customWidth="1"/>
    <col min="3080" max="3328" width="8.33203125" style="48"/>
    <col min="3329" max="3329" width="12" style="48" customWidth="1"/>
    <col min="3330" max="3330" width="56.33203125" style="48" customWidth="1"/>
    <col min="3331" max="3331" width="12.44140625" style="48" customWidth="1"/>
    <col min="3332" max="3332" width="11.6640625" style="48" customWidth="1"/>
    <col min="3333" max="3333" width="13" style="48" customWidth="1"/>
    <col min="3334" max="3334" width="10.6640625" style="48" customWidth="1"/>
    <col min="3335" max="3335" width="8.5546875" style="48" customWidth="1"/>
    <col min="3336" max="3584" width="8.33203125" style="48"/>
    <col min="3585" max="3585" width="12" style="48" customWidth="1"/>
    <col min="3586" max="3586" width="56.33203125" style="48" customWidth="1"/>
    <col min="3587" max="3587" width="12.44140625" style="48" customWidth="1"/>
    <col min="3588" max="3588" width="11.6640625" style="48" customWidth="1"/>
    <col min="3589" max="3589" width="13" style="48" customWidth="1"/>
    <col min="3590" max="3590" width="10.6640625" style="48" customWidth="1"/>
    <col min="3591" max="3591" width="8.5546875" style="48" customWidth="1"/>
    <col min="3592" max="3840" width="8.33203125" style="48"/>
    <col min="3841" max="3841" width="12" style="48" customWidth="1"/>
    <col min="3842" max="3842" width="56.33203125" style="48" customWidth="1"/>
    <col min="3843" max="3843" width="12.44140625" style="48" customWidth="1"/>
    <col min="3844" max="3844" width="11.6640625" style="48" customWidth="1"/>
    <col min="3845" max="3845" width="13" style="48" customWidth="1"/>
    <col min="3846" max="3846" width="10.6640625" style="48" customWidth="1"/>
    <col min="3847" max="3847" width="8.5546875" style="48" customWidth="1"/>
    <col min="3848" max="4096" width="8.33203125" style="48"/>
    <col min="4097" max="4097" width="12" style="48" customWidth="1"/>
    <col min="4098" max="4098" width="56.33203125" style="48" customWidth="1"/>
    <col min="4099" max="4099" width="12.44140625" style="48" customWidth="1"/>
    <col min="4100" max="4100" width="11.6640625" style="48" customWidth="1"/>
    <col min="4101" max="4101" width="13" style="48" customWidth="1"/>
    <col min="4102" max="4102" width="10.6640625" style="48" customWidth="1"/>
    <col min="4103" max="4103" width="8.5546875" style="48" customWidth="1"/>
    <col min="4104" max="4352" width="8.33203125" style="48"/>
    <col min="4353" max="4353" width="12" style="48" customWidth="1"/>
    <col min="4354" max="4354" width="56.33203125" style="48" customWidth="1"/>
    <col min="4355" max="4355" width="12.44140625" style="48" customWidth="1"/>
    <col min="4356" max="4356" width="11.6640625" style="48" customWidth="1"/>
    <col min="4357" max="4357" width="13" style="48" customWidth="1"/>
    <col min="4358" max="4358" width="10.6640625" style="48" customWidth="1"/>
    <col min="4359" max="4359" width="8.5546875" style="48" customWidth="1"/>
    <col min="4360" max="4608" width="8.33203125" style="48"/>
    <col min="4609" max="4609" width="12" style="48" customWidth="1"/>
    <col min="4610" max="4610" width="56.33203125" style="48" customWidth="1"/>
    <col min="4611" max="4611" width="12.44140625" style="48" customWidth="1"/>
    <col min="4612" max="4612" width="11.6640625" style="48" customWidth="1"/>
    <col min="4613" max="4613" width="13" style="48" customWidth="1"/>
    <col min="4614" max="4614" width="10.6640625" style="48" customWidth="1"/>
    <col min="4615" max="4615" width="8.5546875" style="48" customWidth="1"/>
    <col min="4616" max="4864" width="8.33203125" style="48"/>
    <col min="4865" max="4865" width="12" style="48" customWidth="1"/>
    <col min="4866" max="4866" width="56.33203125" style="48" customWidth="1"/>
    <col min="4867" max="4867" width="12.44140625" style="48" customWidth="1"/>
    <col min="4868" max="4868" width="11.6640625" style="48" customWidth="1"/>
    <col min="4869" max="4869" width="13" style="48" customWidth="1"/>
    <col min="4870" max="4870" width="10.6640625" style="48" customWidth="1"/>
    <col min="4871" max="4871" width="8.5546875" style="48" customWidth="1"/>
    <col min="4872" max="5120" width="8.33203125" style="48"/>
    <col min="5121" max="5121" width="12" style="48" customWidth="1"/>
    <col min="5122" max="5122" width="56.33203125" style="48" customWidth="1"/>
    <col min="5123" max="5123" width="12.44140625" style="48" customWidth="1"/>
    <col min="5124" max="5124" width="11.6640625" style="48" customWidth="1"/>
    <col min="5125" max="5125" width="13" style="48" customWidth="1"/>
    <col min="5126" max="5126" width="10.6640625" style="48" customWidth="1"/>
    <col min="5127" max="5127" width="8.5546875" style="48" customWidth="1"/>
    <col min="5128" max="5376" width="8.33203125" style="48"/>
    <col min="5377" max="5377" width="12" style="48" customWidth="1"/>
    <col min="5378" max="5378" width="56.33203125" style="48" customWidth="1"/>
    <col min="5379" max="5379" width="12.44140625" style="48" customWidth="1"/>
    <col min="5380" max="5380" width="11.6640625" style="48" customWidth="1"/>
    <col min="5381" max="5381" width="13" style="48" customWidth="1"/>
    <col min="5382" max="5382" width="10.6640625" style="48" customWidth="1"/>
    <col min="5383" max="5383" width="8.5546875" style="48" customWidth="1"/>
    <col min="5384" max="5632" width="8.33203125" style="48"/>
    <col min="5633" max="5633" width="12" style="48" customWidth="1"/>
    <col min="5634" max="5634" width="56.33203125" style="48" customWidth="1"/>
    <col min="5635" max="5635" width="12.44140625" style="48" customWidth="1"/>
    <col min="5636" max="5636" width="11.6640625" style="48" customWidth="1"/>
    <col min="5637" max="5637" width="13" style="48" customWidth="1"/>
    <col min="5638" max="5638" width="10.6640625" style="48" customWidth="1"/>
    <col min="5639" max="5639" width="8.5546875" style="48" customWidth="1"/>
    <col min="5640" max="5888" width="8.33203125" style="48"/>
    <col min="5889" max="5889" width="12" style="48" customWidth="1"/>
    <col min="5890" max="5890" width="56.33203125" style="48" customWidth="1"/>
    <col min="5891" max="5891" width="12.44140625" style="48" customWidth="1"/>
    <col min="5892" max="5892" width="11.6640625" style="48" customWidth="1"/>
    <col min="5893" max="5893" width="13" style="48" customWidth="1"/>
    <col min="5894" max="5894" width="10.6640625" style="48" customWidth="1"/>
    <col min="5895" max="5895" width="8.5546875" style="48" customWidth="1"/>
    <col min="5896" max="6144" width="8.33203125" style="48"/>
    <col min="6145" max="6145" width="12" style="48" customWidth="1"/>
    <col min="6146" max="6146" width="56.33203125" style="48" customWidth="1"/>
    <col min="6147" max="6147" width="12.44140625" style="48" customWidth="1"/>
    <col min="6148" max="6148" width="11.6640625" style="48" customWidth="1"/>
    <col min="6149" max="6149" width="13" style="48" customWidth="1"/>
    <col min="6150" max="6150" width="10.6640625" style="48" customWidth="1"/>
    <col min="6151" max="6151" width="8.5546875" style="48" customWidth="1"/>
    <col min="6152" max="6400" width="8.33203125" style="48"/>
    <col min="6401" max="6401" width="12" style="48" customWidth="1"/>
    <col min="6402" max="6402" width="56.33203125" style="48" customWidth="1"/>
    <col min="6403" max="6403" width="12.44140625" style="48" customWidth="1"/>
    <col min="6404" max="6404" width="11.6640625" style="48" customWidth="1"/>
    <col min="6405" max="6405" width="13" style="48" customWidth="1"/>
    <col min="6406" max="6406" width="10.6640625" style="48" customWidth="1"/>
    <col min="6407" max="6407" width="8.5546875" style="48" customWidth="1"/>
    <col min="6408" max="6656" width="8.33203125" style="48"/>
    <col min="6657" max="6657" width="12" style="48" customWidth="1"/>
    <col min="6658" max="6658" width="56.33203125" style="48" customWidth="1"/>
    <col min="6659" max="6659" width="12.44140625" style="48" customWidth="1"/>
    <col min="6660" max="6660" width="11.6640625" style="48" customWidth="1"/>
    <col min="6661" max="6661" width="13" style="48" customWidth="1"/>
    <col min="6662" max="6662" width="10.6640625" style="48" customWidth="1"/>
    <col min="6663" max="6663" width="8.5546875" style="48" customWidth="1"/>
    <col min="6664" max="6912" width="8.33203125" style="48"/>
    <col min="6913" max="6913" width="12" style="48" customWidth="1"/>
    <col min="6914" max="6914" width="56.33203125" style="48" customWidth="1"/>
    <col min="6915" max="6915" width="12.44140625" style="48" customWidth="1"/>
    <col min="6916" max="6916" width="11.6640625" style="48" customWidth="1"/>
    <col min="6917" max="6917" width="13" style="48" customWidth="1"/>
    <col min="6918" max="6918" width="10.6640625" style="48" customWidth="1"/>
    <col min="6919" max="6919" width="8.5546875" style="48" customWidth="1"/>
    <col min="6920" max="7168" width="8.33203125" style="48"/>
    <col min="7169" max="7169" width="12" style="48" customWidth="1"/>
    <col min="7170" max="7170" width="56.33203125" style="48" customWidth="1"/>
    <col min="7171" max="7171" width="12.44140625" style="48" customWidth="1"/>
    <col min="7172" max="7172" width="11.6640625" style="48" customWidth="1"/>
    <col min="7173" max="7173" width="13" style="48" customWidth="1"/>
    <col min="7174" max="7174" width="10.6640625" style="48" customWidth="1"/>
    <col min="7175" max="7175" width="8.5546875" style="48" customWidth="1"/>
    <col min="7176" max="7424" width="8.33203125" style="48"/>
    <col min="7425" max="7425" width="12" style="48" customWidth="1"/>
    <col min="7426" max="7426" width="56.33203125" style="48" customWidth="1"/>
    <col min="7427" max="7427" width="12.44140625" style="48" customWidth="1"/>
    <col min="7428" max="7428" width="11.6640625" style="48" customWidth="1"/>
    <col min="7429" max="7429" width="13" style="48" customWidth="1"/>
    <col min="7430" max="7430" width="10.6640625" style="48" customWidth="1"/>
    <col min="7431" max="7431" width="8.5546875" style="48" customWidth="1"/>
    <col min="7432" max="7680" width="8.33203125" style="48"/>
    <col min="7681" max="7681" width="12" style="48" customWidth="1"/>
    <col min="7682" max="7682" width="56.33203125" style="48" customWidth="1"/>
    <col min="7683" max="7683" width="12.44140625" style="48" customWidth="1"/>
    <col min="7684" max="7684" width="11.6640625" style="48" customWidth="1"/>
    <col min="7685" max="7685" width="13" style="48" customWidth="1"/>
    <col min="7686" max="7686" width="10.6640625" style="48" customWidth="1"/>
    <col min="7687" max="7687" width="8.5546875" style="48" customWidth="1"/>
    <col min="7688" max="7936" width="8.33203125" style="48"/>
    <col min="7937" max="7937" width="12" style="48" customWidth="1"/>
    <col min="7938" max="7938" width="56.33203125" style="48" customWidth="1"/>
    <col min="7939" max="7939" width="12.44140625" style="48" customWidth="1"/>
    <col min="7940" max="7940" width="11.6640625" style="48" customWidth="1"/>
    <col min="7941" max="7941" width="13" style="48" customWidth="1"/>
    <col min="7942" max="7942" width="10.6640625" style="48" customWidth="1"/>
    <col min="7943" max="7943" width="8.5546875" style="48" customWidth="1"/>
    <col min="7944" max="8192" width="8.33203125" style="48"/>
    <col min="8193" max="8193" width="12" style="48" customWidth="1"/>
    <col min="8194" max="8194" width="56.33203125" style="48" customWidth="1"/>
    <col min="8195" max="8195" width="12.44140625" style="48" customWidth="1"/>
    <col min="8196" max="8196" width="11.6640625" style="48" customWidth="1"/>
    <col min="8197" max="8197" width="13" style="48" customWidth="1"/>
    <col min="8198" max="8198" width="10.6640625" style="48" customWidth="1"/>
    <col min="8199" max="8199" width="8.5546875" style="48" customWidth="1"/>
    <col min="8200" max="8448" width="8.33203125" style="48"/>
    <col min="8449" max="8449" width="12" style="48" customWidth="1"/>
    <col min="8450" max="8450" width="56.33203125" style="48" customWidth="1"/>
    <col min="8451" max="8451" width="12.44140625" style="48" customWidth="1"/>
    <col min="8452" max="8452" width="11.6640625" style="48" customWidth="1"/>
    <col min="8453" max="8453" width="13" style="48" customWidth="1"/>
    <col min="8454" max="8454" width="10.6640625" style="48" customWidth="1"/>
    <col min="8455" max="8455" width="8.5546875" style="48" customWidth="1"/>
    <col min="8456" max="8704" width="8.33203125" style="48"/>
    <col min="8705" max="8705" width="12" style="48" customWidth="1"/>
    <col min="8706" max="8706" width="56.33203125" style="48" customWidth="1"/>
    <col min="8707" max="8707" width="12.44140625" style="48" customWidth="1"/>
    <col min="8708" max="8708" width="11.6640625" style="48" customWidth="1"/>
    <col min="8709" max="8709" width="13" style="48" customWidth="1"/>
    <col min="8710" max="8710" width="10.6640625" style="48" customWidth="1"/>
    <col min="8711" max="8711" width="8.5546875" style="48" customWidth="1"/>
    <col min="8712" max="8960" width="8.33203125" style="48"/>
    <col min="8961" max="8961" width="12" style="48" customWidth="1"/>
    <col min="8962" max="8962" width="56.33203125" style="48" customWidth="1"/>
    <col min="8963" max="8963" width="12.44140625" style="48" customWidth="1"/>
    <col min="8964" max="8964" width="11.6640625" style="48" customWidth="1"/>
    <col min="8965" max="8965" width="13" style="48" customWidth="1"/>
    <col min="8966" max="8966" width="10.6640625" style="48" customWidth="1"/>
    <col min="8967" max="8967" width="8.5546875" style="48" customWidth="1"/>
    <col min="8968" max="9216" width="8.33203125" style="48"/>
    <col min="9217" max="9217" width="12" style="48" customWidth="1"/>
    <col min="9218" max="9218" width="56.33203125" style="48" customWidth="1"/>
    <col min="9219" max="9219" width="12.44140625" style="48" customWidth="1"/>
    <col min="9220" max="9220" width="11.6640625" style="48" customWidth="1"/>
    <col min="9221" max="9221" width="13" style="48" customWidth="1"/>
    <col min="9222" max="9222" width="10.6640625" style="48" customWidth="1"/>
    <col min="9223" max="9223" width="8.5546875" style="48" customWidth="1"/>
    <col min="9224" max="9472" width="8.33203125" style="48"/>
    <col min="9473" max="9473" width="12" style="48" customWidth="1"/>
    <col min="9474" max="9474" width="56.33203125" style="48" customWidth="1"/>
    <col min="9475" max="9475" width="12.44140625" style="48" customWidth="1"/>
    <col min="9476" max="9476" width="11.6640625" style="48" customWidth="1"/>
    <col min="9477" max="9477" width="13" style="48" customWidth="1"/>
    <col min="9478" max="9478" width="10.6640625" style="48" customWidth="1"/>
    <col min="9479" max="9479" width="8.5546875" style="48" customWidth="1"/>
    <col min="9480" max="9728" width="8.33203125" style="48"/>
    <col min="9729" max="9729" width="12" style="48" customWidth="1"/>
    <col min="9730" max="9730" width="56.33203125" style="48" customWidth="1"/>
    <col min="9731" max="9731" width="12.44140625" style="48" customWidth="1"/>
    <col min="9732" max="9732" width="11.6640625" style="48" customWidth="1"/>
    <col min="9733" max="9733" width="13" style="48" customWidth="1"/>
    <col min="9734" max="9734" width="10.6640625" style="48" customWidth="1"/>
    <col min="9735" max="9735" width="8.5546875" style="48" customWidth="1"/>
    <col min="9736" max="9984" width="8.33203125" style="48"/>
    <col min="9985" max="9985" width="12" style="48" customWidth="1"/>
    <col min="9986" max="9986" width="56.33203125" style="48" customWidth="1"/>
    <col min="9987" max="9987" width="12.44140625" style="48" customWidth="1"/>
    <col min="9988" max="9988" width="11.6640625" style="48" customWidth="1"/>
    <col min="9989" max="9989" width="13" style="48" customWidth="1"/>
    <col min="9990" max="9990" width="10.6640625" style="48" customWidth="1"/>
    <col min="9991" max="9991" width="8.5546875" style="48" customWidth="1"/>
    <col min="9992" max="10240" width="8.33203125" style="48"/>
    <col min="10241" max="10241" width="12" style="48" customWidth="1"/>
    <col min="10242" max="10242" width="56.33203125" style="48" customWidth="1"/>
    <col min="10243" max="10243" width="12.44140625" style="48" customWidth="1"/>
    <col min="10244" max="10244" width="11.6640625" style="48" customWidth="1"/>
    <col min="10245" max="10245" width="13" style="48" customWidth="1"/>
    <col min="10246" max="10246" width="10.6640625" style="48" customWidth="1"/>
    <col min="10247" max="10247" width="8.5546875" style="48" customWidth="1"/>
    <col min="10248" max="10496" width="8.33203125" style="48"/>
    <col min="10497" max="10497" width="12" style="48" customWidth="1"/>
    <col min="10498" max="10498" width="56.33203125" style="48" customWidth="1"/>
    <col min="10499" max="10499" width="12.44140625" style="48" customWidth="1"/>
    <col min="10500" max="10500" width="11.6640625" style="48" customWidth="1"/>
    <col min="10501" max="10501" width="13" style="48" customWidth="1"/>
    <col min="10502" max="10502" width="10.6640625" style="48" customWidth="1"/>
    <col min="10503" max="10503" width="8.5546875" style="48" customWidth="1"/>
    <col min="10504" max="10752" width="8.33203125" style="48"/>
    <col min="10753" max="10753" width="12" style="48" customWidth="1"/>
    <col min="10754" max="10754" width="56.33203125" style="48" customWidth="1"/>
    <col min="10755" max="10755" width="12.44140625" style="48" customWidth="1"/>
    <col min="10756" max="10756" width="11.6640625" style="48" customWidth="1"/>
    <col min="10757" max="10757" width="13" style="48" customWidth="1"/>
    <col min="10758" max="10758" width="10.6640625" style="48" customWidth="1"/>
    <col min="10759" max="10759" width="8.5546875" style="48" customWidth="1"/>
    <col min="10760" max="11008" width="8.33203125" style="48"/>
    <col min="11009" max="11009" width="12" style="48" customWidth="1"/>
    <col min="11010" max="11010" width="56.33203125" style="48" customWidth="1"/>
    <col min="11011" max="11011" width="12.44140625" style="48" customWidth="1"/>
    <col min="11012" max="11012" width="11.6640625" style="48" customWidth="1"/>
    <col min="11013" max="11013" width="13" style="48" customWidth="1"/>
    <col min="11014" max="11014" width="10.6640625" style="48" customWidth="1"/>
    <col min="11015" max="11015" width="8.5546875" style="48" customWidth="1"/>
    <col min="11016" max="11264" width="8.33203125" style="48"/>
    <col min="11265" max="11265" width="12" style="48" customWidth="1"/>
    <col min="11266" max="11266" width="56.33203125" style="48" customWidth="1"/>
    <col min="11267" max="11267" width="12.44140625" style="48" customWidth="1"/>
    <col min="11268" max="11268" width="11.6640625" style="48" customWidth="1"/>
    <col min="11269" max="11269" width="13" style="48" customWidth="1"/>
    <col min="11270" max="11270" width="10.6640625" style="48" customWidth="1"/>
    <col min="11271" max="11271" width="8.5546875" style="48" customWidth="1"/>
    <col min="11272" max="11520" width="8.33203125" style="48"/>
    <col min="11521" max="11521" width="12" style="48" customWidth="1"/>
    <col min="11522" max="11522" width="56.33203125" style="48" customWidth="1"/>
    <col min="11523" max="11523" width="12.44140625" style="48" customWidth="1"/>
    <col min="11524" max="11524" width="11.6640625" style="48" customWidth="1"/>
    <col min="11525" max="11525" width="13" style="48" customWidth="1"/>
    <col min="11526" max="11526" width="10.6640625" style="48" customWidth="1"/>
    <col min="11527" max="11527" width="8.5546875" style="48" customWidth="1"/>
    <col min="11528" max="11776" width="8.33203125" style="48"/>
    <col min="11777" max="11777" width="12" style="48" customWidth="1"/>
    <col min="11778" max="11778" width="56.33203125" style="48" customWidth="1"/>
    <col min="11779" max="11779" width="12.44140625" style="48" customWidth="1"/>
    <col min="11780" max="11780" width="11.6640625" style="48" customWidth="1"/>
    <col min="11781" max="11781" width="13" style="48" customWidth="1"/>
    <col min="11782" max="11782" width="10.6640625" style="48" customWidth="1"/>
    <col min="11783" max="11783" width="8.5546875" style="48" customWidth="1"/>
    <col min="11784" max="12032" width="8.33203125" style="48"/>
    <col min="12033" max="12033" width="12" style="48" customWidth="1"/>
    <col min="12034" max="12034" width="56.33203125" style="48" customWidth="1"/>
    <col min="12035" max="12035" width="12.44140625" style="48" customWidth="1"/>
    <col min="12036" max="12036" width="11.6640625" style="48" customWidth="1"/>
    <col min="12037" max="12037" width="13" style="48" customWidth="1"/>
    <col min="12038" max="12038" width="10.6640625" style="48" customWidth="1"/>
    <col min="12039" max="12039" width="8.5546875" style="48" customWidth="1"/>
    <col min="12040" max="12288" width="8.33203125" style="48"/>
    <col min="12289" max="12289" width="12" style="48" customWidth="1"/>
    <col min="12290" max="12290" width="56.33203125" style="48" customWidth="1"/>
    <col min="12291" max="12291" width="12.44140625" style="48" customWidth="1"/>
    <col min="12292" max="12292" width="11.6640625" style="48" customWidth="1"/>
    <col min="12293" max="12293" width="13" style="48" customWidth="1"/>
    <col min="12294" max="12294" width="10.6640625" style="48" customWidth="1"/>
    <col min="12295" max="12295" width="8.5546875" style="48" customWidth="1"/>
    <col min="12296" max="12544" width="8.33203125" style="48"/>
    <col min="12545" max="12545" width="12" style="48" customWidth="1"/>
    <col min="12546" max="12546" width="56.33203125" style="48" customWidth="1"/>
    <col min="12547" max="12547" width="12.44140625" style="48" customWidth="1"/>
    <col min="12548" max="12548" width="11.6640625" style="48" customWidth="1"/>
    <col min="12549" max="12549" width="13" style="48" customWidth="1"/>
    <col min="12550" max="12550" width="10.6640625" style="48" customWidth="1"/>
    <col min="12551" max="12551" width="8.5546875" style="48" customWidth="1"/>
    <col min="12552" max="12800" width="8.33203125" style="48"/>
    <col min="12801" max="12801" width="12" style="48" customWidth="1"/>
    <col min="12802" max="12802" width="56.33203125" style="48" customWidth="1"/>
    <col min="12803" max="12803" width="12.44140625" style="48" customWidth="1"/>
    <col min="12804" max="12804" width="11.6640625" style="48" customWidth="1"/>
    <col min="12805" max="12805" width="13" style="48" customWidth="1"/>
    <col min="12806" max="12806" width="10.6640625" style="48" customWidth="1"/>
    <col min="12807" max="12807" width="8.5546875" style="48" customWidth="1"/>
    <col min="12808" max="13056" width="8.33203125" style="48"/>
    <col min="13057" max="13057" width="12" style="48" customWidth="1"/>
    <col min="13058" max="13058" width="56.33203125" style="48" customWidth="1"/>
    <col min="13059" max="13059" width="12.44140625" style="48" customWidth="1"/>
    <col min="13060" max="13060" width="11.6640625" style="48" customWidth="1"/>
    <col min="13061" max="13061" width="13" style="48" customWidth="1"/>
    <col min="13062" max="13062" width="10.6640625" style="48" customWidth="1"/>
    <col min="13063" max="13063" width="8.5546875" style="48" customWidth="1"/>
    <col min="13064" max="13312" width="8.33203125" style="48"/>
    <col min="13313" max="13313" width="12" style="48" customWidth="1"/>
    <col min="13314" max="13314" width="56.33203125" style="48" customWidth="1"/>
    <col min="13315" max="13315" width="12.44140625" style="48" customWidth="1"/>
    <col min="13316" max="13316" width="11.6640625" style="48" customWidth="1"/>
    <col min="13317" max="13317" width="13" style="48" customWidth="1"/>
    <col min="13318" max="13318" width="10.6640625" style="48" customWidth="1"/>
    <col min="13319" max="13319" width="8.5546875" style="48" customWidth="1"/>
    <col min="13320" max="13568" width="8.33203125" style="48"/>
    <col min="13569" max="13569" width="12" style="48" customWidth="1"/>
    <col min="13570" max="13570" width="56.33203125" style="48" customWidth="1"/>
    <col min="13571" max="13571" width="12.44140625" style="48" customWidth="1"/>
    <col min="13572" max="13572" width="11.6640625" style="48" customWidth="1"/>
    <col min="13573" max="13573" width="13" style="48" customWidth="1"/>
    <col min="13574" max="13574" width="10.6640625" style="48" customWidth="1"/>
    <col min="13575" max="13575" width="8.5546875" style="48" customWidth="1"/>
    <col min="13576" max="13824" width="8.33203125" style="48"/>
    <col min="13825" max="13825" width="12" style="48" customWidth="1"/>
    <col min="13826" max="13826" width="56.33203125" style="48" customWidth="1"/>
    <col min="13827" max="13827" width="12.44140625" style="48" customWidth="1"/>
    <col min="13828" max="13828" width="11.6640625" style="48" customWidth="1"/>
    <col min="13829" max="13829" width="13" style="48" customWidth="1"/>
    <col min="13830" max="13830" width="10.6640625" style="48" customWidth="1"/>
    <col min="13831" max="13831" width="8.5546875" style="48" customWidth="1"/>
    <col min="13832" max="14080" width="8.33203125" style="48"/>
    <col min="14081" max="14081" width="12" style="48" customWidth="1"/>
    <col min="14082" max="14082" width="56.33203125" style="48" customWidth="1"/>
    <col min="14083" max="14083" width="12.44140625" style="48" customWidth="1"/>
    <col min="14084" max="14084" width="11.6640625" style="48" customWidth="1"/>
    <col min="14085" max="14085" width="13" style="48" customWidth="1"/>
    <col min="14086" max="14086" width="10.6640625" style="48" customWidth="1"/>
    <col min="14087" max="14087" width="8.5546875" style="48" customWidth="1"/>
    <col min="14088" max="14336" width="8.33203125" style="48"/>
    <col min="14337" max="14337" width="12" style="48" customWidth="1"/>
    <col min="14338" max="14338" width="56.33203125" style="48" customWidth="1"/>
    <col min="14339" max="14339" width="12.44140625" style="48" customWidth="1"/>
    <col min="14340" max="14340" width="11.6640625" style="48" customWidth="1"/>
    <col min="14341" max="14341" width="13" style="48" customWidth="1"/>
    <col min="14342" max="14342" width="10.6640625" style="48" customWidth="1"/>
    <col min="14343" max="14343" width="8.5546875" style="48" customWidth="1"/>
    <col min="14344" max="14592" width="8.33203125" style="48"/>
    <col min="14593" max="14593" width="12" style="48" customWidth="1"/>
    <col min="14594" max="14594" width="56.33203125" style="48" customWidth="1"/>
    <col min="14595" max="14595" width="12.44140625" style="48" customWidth="1"/>
    <col min="14596" max="14596" width="11.6640625" style="48" customWidth="1"/>
    <col min="14597" max="14597" width="13" style="48" customWidth="1"/>
    <col min="14598" max="14598" width="10.6640625" style="48" customWidth="1"/>
    <col min="14599" max="14599" width="8.5546875" style="48" customWidth="1"/>
    <col min="14600" max="14848" width="8.33203125" style="48"/>
    <col min="14849" max="14849" width="12" style="48" customWidth="1"/>
    <col min="14850" max="14850" width="56.33203125" style="48" customWidth="1"/>
    <col min="14851" max="14851" width="12.44140625" style="48" customWidth="1"/>
    <col min="14852" max="14852" width="11.6640625" style="48" customWidth="1"/>
    <col min="14853" max="14853" width="13" style="48" customWidth="1"/>
    <col min="14854" max="14854" width="10.6640625" style="48" customWidth="1"/>
    <col min="14855" max="14855" width="8.5546875" style="48" customWidth="1"/>
    <col min="14856" max="15104" width="8.33203125" style="48"/>
    <col min="15105" max="15105" width="12" style="48" customWidth="1"/>
    <col min="15106" max="15106" width="56.33203125" style="48" customWidth="1"/>
    <col min="15107" max="15107" width="12.44140625" style="48" customWidth="1"/>
    <col min="15108" max="15108" width="11.6640625" style="48" customWidth="1"/>
    <col min="15109" max="15109" width="13" style="48" customWidth="1"/>
    <col min="15110" max="15110" width="10.6640625" style="48" customWidth="1"/>
    <col min="15111" max="15111" width="8.5546875" style="48" customWidth="1"/>
    <col min="15112" max="15360" width="8.33203125" style="48"/>
    <col min="15361" max="15361" width="12" style="48" customWidth="1"/>
    <col min="15362" max="15362" width="56.33203125" style="48" customWidth="1"/>
    <col min="15363" max="15363" width="12.44140625" style="48" customWidth="1"/>
    <col min="15364" max="15364" width="11.6640625" style="48" customWidth="1"/>
    <col min="15365" max="15365" width="13" style="48" customWidth="1"/>
    <col min="15366" max="15366" width="10.6640625" style="48" customWidth="1"/>
    <col min="15367" max="15367" width="8.5546875" style="48" customWidth="1"/>
    <col min="15368" max="15616" width="8.33203125" style="48"/>
    <col min="15617" max="15617" width="12" style="48" customWidth="1"/>
    <col min="15618" max="15618" width="56.33203125" style="48" customWidth="1"/>
    <col min="15619" max="15619" width="12.44140625" style="48" customWidth="1"/>
    <col min="15620" max="15620" width="11.6640625" style="48" customWidth="1"/>
    <col min="15621" max="15621" width="13" style="48" customWidth="1"/>
    <col min="15622" max="15622" width="10.6640625" style="48" customWidth="1"/>
    <col min="15623" max="15623" width="8.5546875" style="48" customWidth="1"/>
    <col min="15624" max="15872" width="8.33203125" style="48"/>
    <col min="15873" max="15873" width="12" style="48" customWidth="1"/>
    <col min="15874" max="15874" width="56.33203125" style="48" customWidth="1"/>
    <col min="15875" max="15875" width="12.44140625" style="48" customWidth="1"/>
    <col min="15876" max="15876" width="11.6640625" style="48" customWidth="1"/>
    <col min="15877" max="15877" width="13" style="48" customWidth="1"/>
    <col min="15878" max="15878" width="10.6640625" style="48" customWidth="1"/>
    <col min="15879" max="15879" width="8.5546875" style="48" customWidth="1"/>
    <col min="15880" max="16128" width="8.33203125" style="48"/>
    <col min="16129" max="16129" width="12" style="48" customWidth="1"/>
    <col min="16130" max="16130" width="56.33203125" style="48" customWidth="1"/>
    <col min="16131" max="16131" width="12.44140625" style="48" customWidth="1"/>
    <col min="16132" max="16132" width="11.6640625" style="48" customWidth="1"/>
    <col min="16133" max="16133" width="13" style="48" customWidth="1"/>
    <col min="16134" max="16134" width="10.6640625" style="48" customWidth="1"/>
    <col min="16135" max="16135" width="8.5546875" style="48" customWidth="1"/>
    <col min="16136" max="16384" width="8.33203125" style="48"/>
  </cols>
  <sheetData>
    <row r="1" spans="1:7" ht="27.75" customHeight="1">
      <c r="A1" s="191" t="s">
        <v>247</v>
      </c>
      <c r="B1" s="191"/>
      <c r="C1" s="191"/>
      <c r="D1" s="191"/>
      <c r="E1" s="191"/>
      <c r="F1" s="191"/>
      <c r="G1" s="191"/>
    </row>
    <row r="2" spans="1:7" ht="12.75" customHeight="1">
      <c r="A2" s="165" t="s">
        <v>147</v>
      </c>
      <c r="B2" s="192" t="s">
        <v>240</v>
      </c>
      <c r="C2" s="166" t="s">
        <v>148</v>
      </c>
      <c r="D2" s="167" t="s">
        <v>242</v>
      </c>
      <c r="E2" s="167"/>
      <c r="F2" s="167"/>
      <c r="G2" s="167"/>
    </row>
    <row r="3" spans="1:7" ht="12.75" customHeight="1">
      <c r="B3" s="192"/>
      <c r="D3" s="167"/>
      <c r="E3" s="167"/>
      <c r="F3" s="167"/>
      <c r="G3" s="167"/>
    </row>
    <row r="4" spans="1:7" ht="12.75" customHeight="1">
      <c r="A4" s="168" t="s">
        <v>149</v>
      </c>
      <c r="B4" s="169" t="s">
        <v>241</v>
      </c>
      <c r="C4" s="166" t="s">
        <v>150</v>
      </c>
      <c r="D4" s="167" t="s">
        <v>71</v>
      </c>
      <c r="E4" s="167"/>
      <c r="F4" s="167"/>
      <c r="G4" s="167"/>
    </row>
    <row r="5" spans="1:7" ht="12.75" customHeight="1">
      <c r="A5" s="168"/>
      <c r="B5" s="168"/>
      <c r="C5" s="166" t="s">
        <v>151</v>
      </c>
      <c r="D5" s="170"/>
      <c r="E5" s="167"/>
      <c r="F5" s="167"/>
      <c r="G5" s="167"/>
    </row>
    <row r="6" spans="1:7" ht="12.75" customHeight="1">
      <c r="A6" s="166" t="s">
        <v>152</v>
      </c>
      <c r="B6" s="166"/>
      <c r="E6" s="167"/>
      <c r="F6" s="167"/>
      <c r="G6" s="167"/>
    </row>
    <row r="7" spans="1:7" ht="6" customHeight="1">
      <c r="A7" s="167"/>
      <c r="B7" s="167"/>
      <c r="C7" s="167"/>
      <c r="D7" s="167"/>
      <c r="E7" s="167"/>
      <c r="F7" s="167"/>
      <c r="G7" s="167"/>
    </row>
    <row r="8" spans="1:7" ht="23.25" customHeight="1">
      <c r="A8" s="171" t="s">
        <v>153</v>
      </c>
      <c r="B8" s="171" t="s">
        <v>2</v>
      </c>
      <c r="C8" s="171" t="s">
        <v>154</v>
      </c>
      <c r="D8" s="171" t="s">
        <v>95</v>
      </c>
      <c r="E8" s="171" t="s">
        <v>6</v>
      </c>
      <c r="F8" s="171" t="s">
        <v>155</v>
      </c>
      <c r="G8" s="171" t="s">
        <v>156</v>
      </c>
    </row>
    <row r="9" spans="1:7" ht="12.75" customHeight="1">
      <c r="A9" s="171" t="s">
        <v>87</v>
      </c>
      <c r="B9" s="171" t="s">
        <v>94</v>
      </c>
      <c r="C9" s="171" t="s">
        <v>100</v>
      </c>
      <c r="D9" s="171" t="s">
        <v>105</v>
      </c>
      <c r="E9" s="171" t="s">
        <v>109</v>
      </c>
      <c r="F9" s="171" t="s">
        <v>113</v>
      </c>
      <c r="G9" s="171" t="s">
        <v>116</v>
      </c>
    </row>
    <row r="10" spans="1:7" ht="4.5" customHeight="1">
      <c r="A10" s="167"/>
      <c r="B10" s="167"/>
      <c r="C10" s="167"/>
      <c r="D10" s="167"/>
      <c r="E10" s="167"/>
      <c r="F10" s="167"/>
      <c r="G10" s="167"/>
    </row>
    <row r="11" spans="1:7" ht="19.5" customHeight="1">
      <c r="A11" s="167"/>
      <c r="B11" s="167"/>
      <c r="C11" s="167"/>
      <c r="D11" s="167"/>
      <c r="E11" s="167"/>
      <c r="F11" s="167"/>
      <c r="G11" s="167"/>
    </row>
    <row r="12" spans="1:7" ht="16.5" customHeight="1">
      <c r="A12" s="172"/>
      <c r="B12" s="173" t="str">
        <f>'ILIASOVCE OU VV'!C11</f>
        <v xml:space="preserve">Izolácie tepelné   </v>
      </c>
      <c r="C12" s="174"/>
      <c r="D12" s="174"/>
      <c r="E12" s="175">
        <f>'ILIASOVCE OU VV'!G11</f>
        <v>0</v>
      </c>
      <c r="F12" s="174"/>
      <c r="G12" s="174"/>
    </row>
    <row r="13" spans="1:7" ht="15" customHeight="1">
      <c r="A13" s="176"/>
      <c r="B13" s="177"/>
      <c r="C13" s="178"/>
      <c r="D13" s="178"/>
      <c r="E13" s="179"/>
      <c r="F13" s="178"/>
      <c r="G13" s="178"/>
    </row>
    <row r="14" spans="1:7" ht="16.5" customHeight="1">
      <c r="A14" s="172"/>
      <c r="B14" s="173" t="str">
        <f>'ILIASOVCE OU VV'!C17</f>
        <v xml:space="preserve">Ústredné kúrenie, kotolne   </v>
      </c>
      <c r="C14" s="174"/>
      <c r="D14" s="174"/>
      <c r="E14" s="175">
        <f>'ILIASOVCE OU VV'!G17</f>
        <v>0</v>
      </c>
      <c r="F14" s="174"/>
      <c r="G14" s="174"/>
    </row>
    <row r="15" spans="1:7" ht="15" customHeight="1">
      <c r="A15" s="176"/>
      <c r="B15" s="177"/>
      <c r="C15" s="178"/>
      <c r="D15" s="178"/>
      <c r="E15" s="179"/>
      <c r="F15" s="178"/>
      <c r="G15" s="178"/>
    </row>
    <row r="16" spans="1:7" ht="15" customHeight="1">
      <c r="A16" s="172"/>
      <c r="B16" s="173" t="str">
        <f>'ILIASOVCE OU VV'!C31</f>
        <v xml:space="preserve">Ústredné kúrenie, strojovne   </v>
      </c>
      <c r="C16" s="174"/>
      <c r="D16" s="174"/>
      <c r="E16" s="175">
        <f>'ILIASOVCE OU VV'!G31</f>
        <v>0</v>
      </c>
      <c r="F16" s="174"/>
      <c r="G16" s="174"/>
    </row>
    <row r="17" spans="1:7" ht="15" customHeight="1">
      <c r="A17" s="172"/>
      <c r="B17" s="173"/>
      <c r="C17" s="174"/>
      <c r="D17" s="174"/>
      <c r="E17" s="175"/>
      <c r="F17" s="174"/>
      <c r="G17" s="174"/>
    </row>
    <row r="18" spans="1:7" ht="15" customHeight="1">
      <c r="A18" s="172"/>
      <c r="B18" s="173" t="str">
        <f>'ILIASOVCE OU VV'!C39</f>
        <v>Ústredné kúrenie, rozvodné potrubie  - uhlíková ocel</v>
      </c>
      <c r="C18" s="174"/>
      <c r="D18" s="174"/>
      <c r="E18" s="175">
        <f>'ILIASOVCE OU VV'!G39</f>
        <v>0</v>
      </c>
      <c r="F18" s="174"/>
      <c r="G18" s="174"/>
    </row>
    <row r="19" spans="1:7" ht="15" customHeight="1">
      <c r="A19" s="172"/>
      <c r="B19" s="173"/>
      <c r="C19" s="174"/>
      <c r="D19" s="174"/>
      <c r="E19" s="175"/>
      <c r="F19" s="174"/>
      <c r="G19" s="174"/>
    </row>
    <row r="20" spans="1:7" ht="15" customHeight="1">
      <c r="A20" s="172"/>
      <c r="B20" s="173" t="str">
        <f>'ILIASOVCE OU VV'!C67</f>
        <v xml:space="preserve">Ústredné kúrenie, armatúry.   </v>
      </c>
      <c r="C20" s="174"/>
      <c r="D20" s="174"/>
      <c r="E20" s="175">
        <f>'ILIASOVCE OU VV'!G67</f>
        <v>0</v>
      </c>
      <c r="F20" s="174"/>
      <c r="G20" s="174"/>
    </row>
    <row r="21" spans="1:7" ht="15" customHeight="1">
      <c r="A21" s="172"/>
      <c r="B21" s="173"/>
      <c r="C21" s="174"/>
      <c r="D21" s="174"/>
      <c r="E21" s="175"/>
      <c r="F21" s="174"/>
      <c r="G21" s="174"/>
    </row>
    <row r="22" spans="1:7" ht="15" customHeight="1">
      <c r="A22" s="172"/>
      <c r="B22" s="173" t="str">
        <f>'ILIASOVCE OU VV'!C78</f>
        <v xml:space="preserve">Konštrukcie doplnkové kovové   </v>
      </c>
      <c r="C22" s="174"/>
      <c r="D22" s="174"/>
      <c r="E22" s="175">
        <f>'ILIASOVCE OU VV'!G78</f>
        <v>0</v>
      </c>
      <c r="F22" s="174"/>
      <c r="G22" s="174"/>
    </row>
    <row r="23" spans="1:7" ht="15" customHeight="1">
      <c r="A23" s="172"/>
      <c r="B23" s="173"/>
      <c r="C23" s="174"/>
      <c r="D23" s="174"/>
      <c r="E23" s="175"/>
      <c r="F23" s="174"/>
      <c r="G23" s="174"/>
    </row>
    <row r="24" spans="1:7" ht="15" customHeight="1">
      <c r="A24" s="172"/>
      <c r="B24" s="173" t="str">
        <f>'ILIASOVCE OU VV'!C80</f>
        <v xml:space="preserve">Dokončovacie práce </v>
      </c>
      <c r="C24" s="174"/>
      <c r="D24" s="174"/>
      <c r="E24" s="175">
        <f>'ILIASOVCE OU VV'!G80</f>
        <v>0</v>
      </c>
      <c r="F24" s="174"/>
      <c r="G24" s="174"/>
    </row>
    <row r="25" spans="1:7" ht="15" customHeight="1">
      <c r="A25" s="172"/>
      <c r="B25" s="173"/>
      <c r="C25" s="174"/>
      <c r="D25" s="174"/>
      <c r="E25" s="175"/>
      <c r="F25" s="174"/>
      <c r="G25" s="174"/>
    </row>
    <row r="26" spans="1:7" ht="15" customHeight="1">
      <c r="A26" s="172"/>
      <c r="B26" s="173"/>
      <c r="C26" s="174"/>
      <c r="D26" s="174"/>
      <c r="E26" s="175"/>
      <c r="F26" s="174"/>
      <c r="G26" s="174"/>
    </row>
    <row r="27" spans="1:7" ht="21" customHeight="1">
      <c r="A27" s="180"/>
      <c r="B27" s="181" t="s">
        <v>157</v>
      </c>
      <c r="C27" s="182"/>
      <c r="D27" s="182"/>
      <c r="E27" s="183">
        <f>SUM(E12:E25)</f>
        <v>0</v>
      </c>
      <c r="F27" s="182"/>
      <c r="G27" s="182"/>
    </row>
  </sheetData>
  <mergeCells count="2">
    <mergeCell ref="A1:G1"/>
    <mergeCell ref="B2:B3"/>
  </mergeCells>
  <pageMargins left="0.39370078740157483" right="0.39370078740157483" top="0.78740157480314965" bottom="0.78740157480314965" header="0.51181102362204722" footer="0"/>
  <pageSetup paperSize="9" scale="76" firstPageNumber="0" fitToHeight="10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C5B95-0716-4CBE-8D80-E4FDBDA71F99}">
  <sheetPr>
    <pageSetUpPr fitToPage="1"/>
  </sheetPr>
  <dimension ref="A1:S37"/>
  <sheetViews>
    <sheetView showGridLines="0" zoomScale="160" zoomScaleNormal="160" zoomScaleSheetLayoutView="145" workbookViewId="0">
      <pane ySplit="3" topLeftCell="A4" activePane="bottomLeft" state="frozen"/>
      <selection activeCell="R22" sqref="R22"/>
      <selection pane="bottomLeft" activeCell="A4" sqref="A4"/>
    </sheetView>
  </sheetViews>
  <sheetFormatPr defaultColWidth="8.109375" defaultRowHeight="12" customHeight="1"/>
  <cols>
    <col min="1" max="1" width="2.33203125" style="48" customWidth="1"/>
    <col min="2" max="2" width="1.88671875" style="48" customWidth="1"/>
    <col min="3" max="3" width="3" style="48" customWidth="1"/>
    <col min="4" max="4" width="9.109375" style="48" customWidth="1"/>
    <col min="5" max="5" width="11.5546875" style="48" customWidth="1"/>
    <col min="6" max="6" width="0.33203125" style="48" customWidth="1"/>
    <col min="7" max="7" width="2.44140625" style="48" customWidth="1"/>
    <col min="8" max="8" width="2.33203125" style="48" customWidth="1"/>
    <col min="9" max="9" width="9.5546875" style="48" customWidth="1"/>
    <col min="10" max="10" width="12.5546875" style="48" customWidth="1"/>
    <col min="11" max="11" width="0.5546875" style="48" customWidth="1"/>
    <col min="12" max="12" width="2.33203125" style="48" customWidth="1"/>
    <col min="13" max="13" width="2.88671875" style="48" customWidth="1"/>
    <col min="14" max="14" width="7" style="48" customWidth="1"/>
    <col min="15" max="15" width="3.33203125" style="48" customWidth="1"/>
    <col min="16" max="16" width="11.88671875" style="48" customWidth="1"/>
    <col min="17" max="17" width="5.6640625" style="48" customWidth="1"/>
    <col min="18" max="18" width="11.33203125" style="48" customWidth="1"/>
    <col min="19" max="19" width="0.33203125" style="48" customWidth="1"/>
    <col min="20" max="256" width="8.109375" style="48"/>
    <col min="257" max="257" width="2.33203125" style="48" customWidth="1"/>
    <col min="258" max="258" width="1.88671875" style="48" customWidth="1"/>
    <col min="259" max="259" width="3" style="48" customWidth="1"/>
    <col min="260" max="260" width="9.109375" style="48" customWidth="1"/>
    <col min="261" max="261" width="11.5546875" style="48" customWidth="1"/>
    <col min="262" max="262" width="0.33203125" style="48" customWidth="1"/>
    <col min="263" max="263" width="2.44140625" style="48" customWidth="1"/>
    <col min="264" max="264" width="2.33203125" style="48" customWidth="1"/>
    <col min="265" max="265" width="9.5546875" style="48" customWidth="1"/>
    <col min="266" max="266" width="12.5546875" style="48" customWidth="1"/>
    <col min="267" max="267" width="0.5546875" style="48" customWidth="1"/>
    <col min="268" max="268" width="2.33203125" style="48" customWidth="1"/>
    <col min="269" max="269" width="2.88671875" style="48" customWidth="1"/>
    <col min="270" max="270" width="7" style="48" customWidth="1"/>
    <col min="271" max="271" width="3.33203125" style="48" customWidth="1"/>
    <col min="272" max="272" width="11.88671875" style="48" customWidth="1"/>
    <col min="273" max="273" width="5.6640625" style="48" customWidth="1"/>
    <col min="274" max="274" width="11.33203125" style="48" customWidth="1"/>
    <col min="275" max="275" width="0.33203125" style="48" customWidth="1"/>
    <col min="276" max="512" width="8.109375" style="48"/>
    <col min="513" max="513" width="2.33203125" style="48" customWidth="1"/>
    <col min="514" max="514" width="1.88671875" style="48" customWidth="1"/>
    <col min="515" max="515" width="3" style="48" customWidth="1"/>
    <col min="516" max="516" width="9.109375" style="48" customWidth="1"/>
    <col min="517" max="517" width="11.5546875" style="48" customWidth="1"/>
    <col min="518" max="518" width="0.33203125" style="48" customWidth="1"/>
    <col min="519" max="519" width="2.44140625" style="48" customWidth="1"/>
    <col min="520" max="520" width="2.33203125" style="48" customWidth="1"/>
    <col min="521" max="521" width="9.5546875" style="48" customWidth="1"/>
    <col min="522" max="522" width="12.5546875" style="48" customWidth="1"/>
    <col min="523" max="523" width="0.5546875" style="48" customWidth="1"/>
    <col min="524" max="524" width="2.33203125" style="48" customWidth="1"/>
    <col min="525" max="525" width="2.88671875" style="48" customWidth="1"/>
    <col min="526" max="526" width="7" style="48" customWidth="1"/>
    <col min="527" max="527" width="3.33203125" style="48" customWidth="1"/>
    <col min="528" max="528" width="11.88671875" style="48" customWidth="1"/>
    <col min="529" max="529" width="5.6640625" style="48" customWidth="1"/>
    <col min="530" max="530" width="11.33203125" style="48" customWidth="1"/>
    <col min="531" max="531" width="0.33203125" style="48" customWidth="1"/>
    <col min="532" max="768" width="8.109375" style="48"/>
    <col min="769" max="769" width="2.33203125" style="48" customWidth="1"/>
    <col min="770" max="770" width="1.88671875" style="48" customWidth="1"/>
    <col min="771" max="771" width="3" style="48" customWidth="1"/>
    <col min="772" max="772" width="9.109375" style="48" customWidth="1"/>
    <col min="773" max="773" width="11.5546875" style="48" customWidth="1"/>
    <col min="774" max="774" width="0.33203125" style="48" customWidth="1"/>
    <col min="775" max="775" width="2.44140625" style="48" customWidth="1"/>
    <col min="776" max="776" width="2.33203125" style="48" customWidth="1"/>
    <col min="777" max="777" width="9.5546875" style="48" customWidth="1"/>
    <col min="778" max="778" width="12.5546875" style="48" customWidth="1"/>
    <col min="779" max="779" width="0.5546875" style="48" customWidth="1"/>
    <col min="780" max="780" width="2.33203125" style="48" customWidth="1"/>
    <col min="781" max="781" width="2.88671875" style="48" customWidth="1"/>
    <col min="782" max="782" width="7" style="48" customWidth="1"/>
    <col min="783" max="783" width="3.33203125" style="48" customWidth="1"/>
    <col min="784" max="784" width="11.88671875" style="48" customWidth="1"/>
    <col min="785" max="785" width="5.6640625" style="48" customWidth="1"/>
    <col min="786" max="786" width="11.33203125" style="48" customWidth="1"/>
    <col min="787" max="787" width="0.33203125" style="48" customWidth="1"/>
    <col min="788" max="1024" width="8.109375" style="48"/>
    <col min="1025" max="1025" width="2.33203125" style="48" customWidth="1"/>
    <col min="1026" max="1026" width="1.88671875" style="48" customWidth="1"/>
    <col min="1027" max="1027" width="3" style="48" customWidth="1"/>
    <col min="1028" max="1028" width="9.109375" style="48" customWidth="1"/>
    <col min="1029" max="1029" width="11.5546875" style="48" customWidth="1"/>
    <col min="1030" max="1030" width="0.33203125" style="48" customWidth="1"/>
    <col min="1031" max="1031" width="2.44140625" style="48" customWidth="1"/>
    <col min="1032" max="1032" width="2.33203125" style="48" customWidth="1"/>
    <col min="1033" max="1033" width="9.5546875" style="48" customWidth="1"/>
    <col min="1034" max="1034" width="12.5546875" style="48" customWidth="1"/>
    <col min="1035" max="1035" width="0.5546875" style="48" customWidth="1"/>
    <col min="1036" max="1036" width="2.33203125" style="48" customWidth="1"/>
    <col min="1037" max="1037" width="2.88671875" style="48" customWidth="1"/>
    <col min="1038" max="1038" width="7" style="48" customWidth="1"/>
    <col min="1039" max="1039" width="3.33203125" style="48" customWidth="1"/>
    <col min="1040" max="1040" width="11.88671875" style="48" customWidth="1"/>
    <col min="1041" max="1041" width="5.6640625" style="48" customWidth="1"/>
    <col min="1042" max="1042" width="11.33203125" style="48" customWidth="1"/>
    <col min="1043" max="1043" width="0.33203125" style="48" customWidth="1"/>
    <col min="1044" max="1280" width="8.109375" style="48"/>
    <col min="1281" max="1281" width="2.33203125" style="48" customWidth="1"/>
    <col min="1282" max="1282" width="1.88671875" style="48" customWidth="1"/>
    <col min="1283" max="1283" width="3" style="48" customWidth="1"/>
    <col min="1284" max="1284" width="9.109375" style="48" customWidth="1"/>
    <col min="1285" max="1285" width="11.5546875" style="48" customWidth="1"/>
    <col min="1286" max="1286" width="0.33203125" style="48" customWidth="1"/>
    <col min="1287" max="1287" width="2.44140625" style="48" customWidth="1"/>
    <col min="1288" max="1288" width="2.33203125" style="48" customWidth="1"/>
    <col min="1289" max="1289" width="9.5546875" style="48" customWidth="1"/>
    <col min="1290" max="1290" width="12.5546875" style="48" customWidth="1"/>
    <col min="1291" max="1291" width="0.5546875" style="48" customWidth="1"/>
    <col min="1292" max="1292" width="2.33203125" style="48" customWidth="1"/>
    <col min="1293" max="1293" width="2.88671875" style="48" customWidth="1"/>
    <col min="1294" max="1294" width="7" style="48" customWidth="1"/>
    <col min="1295" max="1295" width="3.33203125" style="48" customWidth="1"/>
    <col min="1296" max="1296" width="11.88671875" style="48" customWidth="1"/>
    <col min="1297" max="1297" width="5.6640625" style="48" customWidth="1"/>
    <col min="1298" max="1298" width="11.33203125" style="48" customWidth="1"/>
    <col min="1299" max="1299" width="0.33203125" style="48" customWidth="1"/>
    <col min="1300" max="1536" width="8.109375" style="48"/>
    <col min="1537" max="1537" width="2.33203125" style="48" customWidth="1"/>
    <col min="1538" max="1538" width="1.88671875" style="48" customWidth="1"/>
    <col min="1539" max="1539" width="3" style="48" customWidth="1"/>
    <col min="1540" max="1540" width="9.109375" style="48" customWidth="1"/>
    <col min="1541" max="1541" width="11.5546875" style="48" customWidth="1"/>
    <col min="1542" max="1542" width="0.33203125" style="48" customWidth="1"/>
    <col min="1543" max="1543" width="2.44140625" style="48" customWidth="1"/>
    <col min="1544" max="1544" width="2.33203125" style="48" customWidth="1"/>
    <col min="1545" max="1545" width="9.5546875" style="48" customWidth="1"/>
    <col min="1546" max="1546" width="12.5546875" style="48" customWidth="1"/>
    <col min="1547" max="1547" width="0.5546875" style="48" customWidth="1"/>
    <col min="1548" max="1548" width="2.33203125" style="48" customWidth="1"/>
    <col min="1549" max="1549" width="2.88671875" style="48" customWidth="1"/>
    <col min="1550" max="1550" width="7" style="48" customWidth="1"/>
    <col min="1551" max="1551" width="3.33203125" style="48" customWidth="1"/>
    <col min="1552" max="1552" width="11.88671875" style="48" customWidth="1"/>
    <col min="1553" max="1553" width="5.6640625" style="48" customWidth="1"/>
    <col min="1554" max="1554" width="11.33203125" style="48" customWidth="1"/>
    <col min="1555" max="1555" width="0.33203125" style="48" customWidth="1"/>
    <col min="1556" max="1792" width="8.109375" style="48"/>
    <col min="1793" max="1793" width="2.33203125" style="48" customWidth="1"/>
    <col min="1794" max="1794" width="1.88671875" style="48" customWidth="1"/>
    <col min="1795" max="1795" width="3" style="48" customWidth="1"/>
    <col min="1796" max="1796" width="9.109375" style="48" customWidth="1"/>
    <col min="1797" max="1797" width="11.5546875" style="48" customWidth="1"/>
    <col min="1798" max="1798" width="0.33203125" style="48" customWidth="1"/>
    <col min="1799" max="1799" width="2.44140625" style="48" customWidth="1"/>
    <col min="1800" max="1800" width="2.33203125" style="48" customWidth="1"/>
    <col min="1801" max="1801" width="9.5546875" style="48" customWidth="1"/>
    <col min="1802" max="1802" width="12.5546875" style="48" customWidth="1"/>
    <col min="1803" max="1803" width="0.5546875" style="48" customWidth="1"/>
    <col min="1804" max="1804" width="2.33203125" style="48" customWidth="1"/>
    <col min="1805" max="1805" width="2.88671875" style="48" customWidth="1"/>
    <col min="1806" max="1806" width="7" style="48" customWidth="1"/>
    <col min="1807" max="1807" width="3.33203125" style="48" customWidth="1"/>
    <col min="1808" max="1808" width="11.88671875" style="48" customWidth="1"/>
    <col min="1809" max="1809" width="5.6640625" style="48" customWidth="1"/>
    <col min="1810" max="1810" width="11.33203125" style="48" customWidth="1"/>
    <col min="1811" max="1811" width="0.33203125" style="48" customWidth="1"/>
    <col min="1812" max="2048" width="8.109375" style="48"/>
    <col min="2049" max="2049" width="2.33203125" style="48" customWidth="1"/>
    <col min="2050" max="2050" width="1.88671875" style="48" customWidth="1"/>
    <col min="2051" max="2051" width="3" style="48" customWidth="1"/>
    <col min="2052" max="2052" width="9.109375" style="48" customWidth="1"/>
    <col min="2053" max="2053" width="11.5546875" style="48" customWidth="1"/>
    <col min="2054" max="2054" width="0.33203125" style="48" customWidth="1"/>
    <col min="2055" max="2055" width="2.44140625" style="48" customWidth="1"/>
    <col min="2056" max="2056" width="2.33203125" style="48" customWidth="1"/>
    <col min="2057" max="2057" width="9.5546875" style="48" customWidth="1"/>
    <col min="2058" max="2058" width="12.5546875" style="48" customWidth="1"/>
    <col min="2059" max="2059" width="0.5546875" style="48" customWidth="1"/>
    <col min="2060" max="2060" width="2.33203125" style="48" customWidth="1"/>
    <col min="2061" max="2061" width="2.88671875" style="48" customWidth="1"/>
    <col min="2062" max="2062" width="7" style="48" customWidth="1"/>
    <col min="2063" max="2063" width="3.33203125" style="48" customWidth="1"/>
    <col min="2064" max="2064" width="11.88671875" style="48" customWidth="1"/>
    <col min="2065" max="2065" width="5.6640625" style="48" customWidth="1"/>
    <col min="2066" max="2066" width="11.33203125" style="48" customWidth="1"/>
    <col min="2067" max="2067" width="0.33203125" style="48" customWidth="1"/>
    <col min="2068" max="2304" width="8.109375" style="48"/>
    <col min="2305" max="2305" width="2.33203125" style="48" customWidth="1"/>
    <col min="2306" max="2306" width="1.88671875" style="48" customWidth="1"/>
    <col min="2307" max="2307" width="3" style="48" customWidth="1"/>
    <col min="2308" max="2308" width="9.109375" style="48" customWidth="1"/>
    <col min="2309" max="2309" width="11.5546875" style="48" customWidth="1"/>
    <col min="2310" max="2310" width="0.33203125" style="48" customWidth="1"/>
    <col min="2311" max="2311" width="2.44140625" style="48" customWidth="1"/>
    <col min="2312" max="2312" width="2.33203125" style="48" customWidth="1"/>
    <col min="2313" max="2313" width="9.5546875" style="48" customWidth="1"/>
    <col min="2314" max="2314" width="12.5546875" style="48" customWidth="1"/>
    <col min="2315" max="2315" width="0.5546875" style="48" customWidth="1"/>
    <col min="2316" max="2316" width="2.33203125" style="48" customWidth="1"/>
    <col min="2317" max="2317" width="2.88671875" style="48" customWidth="1"/>
    <col min="2318" max="2318" width="7" style="48" customWidth="1"/>
    <col min="2319" max="2319" width="3.33203125" style="48" customWidth="1"/>
    <col min="2320" max="2320" width="11.88671875" style="48" customWidth="1"/>
    <col min="2321" max="2321" width="5.6640625" style="48" customWidth="1"/>
    <col min="2322" max="2322" width="11.33203125" style="48" customWidth="1"/>
    <col min="2323" max="2323" width="0.33203125" style="48" customWidth="1"/>
    <col min="2324" max="2560" width="8.109375" style="48"/>
    <col min="2561" max="2561" width="2.33203125" style="48" customWidth="1"/>
    <col min="2562" max="2562" width="1.88671875" style="48" customWidth="1"/>
    <col min="2563" max="2563" width="3" style="48" customWidth="1"/>
    <col min="2564" max="2564" width="9.109375" style="48" customWidth="1"/>
    <col min="2565" max="2565" width="11.5546875" style="48" customWidth="1"/>
    <col min="2566" max="2566" width="0.33203125" style="48" customWidth="1"/>
    <col min="2567" max="2567" width="2.44140625" style="48" customWidth="1"/>
    <col min="2568" max="2568" width="2.33203125" style="48" customWidth="1"/>
    <col min="2569" max="2569" width="9.5546875" style="48" customWidth="1"/>
    <col min="2570" max="2570" width="12.5546875" style="48" customWidth="1"/>
    <col min="2571" max="2571" width="0.5546875" style="48" customWidth="1"/>
    <col min="2572" max="2572" width="2.33203125" style="48" customWidth="1"/>
    <col min="2573" max="2573" width="2.88671875" style="48" customWidth="1"/>
    <col min="2574" max="2574" width="7" style="48" customWidth="1"/>
    <col min="2575" max="2575" width="3.33203125" style="48" customWidth="1"/>
    <col min="2576" max="2576" width="11.88671875" style="48" customWidth="1"/>
    <col min="2577" max="2577" width="5.6640625" style="48" customWidth="1"/>
    <col min="2578" max="2578" width="11.33203125" style="48" customWidth="1"/>
    <col min="2579" max="2579" width="0.33203125" style="48" customWidth="1"/>
    <col min="2580" max="2816" width="8.109375" style="48"/>
    <col min="2817" max="2817" width="2.33203125" style="48" customWidth="1"/>
    <col min="2818" max="2818" width="1.88671875" style="48" customWidth="1"/>
    <col min="2819" max="2819" width="3" style="48" customWidth="1"/>
    <col min="2820" max="2820" width="9.109375" style="48" customWidth="1"/>
    <col min="2821" max="2821" width="11.5546875" style="48" customWidth="1"/>
    <col min="2822" max="2822" width="0.33203125" style="48" customWidth="1"/>
    <col min="2823" max="2823" width="2.44140625" style="48" customWidth="1"/>
    <col min="2824" max="2824" width="2.33203125" style="48" customWidth="1"/>
    <col min="2825" max="2825" width="9.5546875" style="48" customWidth="1"/>
    <col min="2826" max="2826" width="12.5546875" style="48" customWidth="1"/>
    <col min="2827" max="2827" width="0.5546875" style="48" customWidth="1"/>
    <col min="2828" max="2828" width="2.33203125" style="48" customWidth="1"/>
    <col min="2829" max="2829" width="2.88671875" style="48" customWidth="1"/>
    <col min="2830" max="2830" width="7" style="48" customWidth="1"/>
    <col min="2831" max="2831" width="3.33203125" style="48" customWidth="1"/>
    <col min="2832" max="2832" width="11.88671875" style="48" customWidth="1"/>
    <col min="2833" max="2833" width="5.6640625" style="48" customWidth="1"/>
    <col min="2834" max="2834" width="11.33203125" style="48" customWidth="1"/>
    <col min="2835" max="2835" width="0.33203125" style="48" customWidth="1"/>
    <col min="2836" max="3072" width="8.109375" style="48"/>
    <col min="3073" max="3073" width="2.33203125" style="48" customWidth="1"/>
    <col min="3074" max="3074" width="1.88671875" style="48" customWidth="1"/>
    <col min="3075" max="3075" width="3" style="48" customWidth="1"/>
    <col min="3076" max="3076" width="9.109375" style="48" customWidth="1"/>
    <col min="3077" max="3077" width="11.5546875" style="48" customWidth="1"/>
    <col min="3078" max="3078" width="0.33203125" style="48" customWidth="1"/>
    <col min="3079" max="3079" width="2.44140625" style="48" customWidth="1"/>
    <col min="3080" max="3080" width="2.33203125" style="48" customWidth="1"/>
    <col min="3081" max="3081" width="9.5546875" style="48" customWidth="1"/>
    <col min="3082" max="3082" width="12.5546875" style="48" customWidth="1"/>
    <col min="3083" max="3083" width="0.5546875" style="48" customWidth="1"/>
    <col min="3084" max="3084" width="2.33203125" style="48" customWidth="1"/>
    <col min="3085" max="3085" width="2.88671875" style="48" customWidth="1"/>
    <col min="3086" max="3086" width="7" style="48" customWidth="1"/>
    <col min="3087" max="3087" width="3.33203125" style="48" customWidth="1"/>
    <col min="3088" max="3088" width="11.88671875" style="48" customWidth="1"/>
    <col min="3089" max="3089" width="5.6640625" style="48" customWidth="1"/>
    <col min="3090" max="3090" width="11.33203125" style="48" customWidth="1"/>
    <col min="3091" max="3091" width="0.33203125" style="48" customWidth="1"/>
    <col min="3092" max="3328" width="8.109375" style="48"/>
    <col min="3329" max="3329" width="2.33203125" style="48" customWidth="1"/>
    <col min="3330" max="3330" width="1.88671875" style="48" customWidth="1"/>
    <col min="3331" max="3331" width="3" style="48" customWidth="1"/>
    <col min="3332" max="3332" width="9.109375" style="48" customWidth="1"/>
    <col min="3333" max="3333" width="11.5546875" style="48" customWidth="1"/>
    <col min="3334" max="3334" width="0.33203125" style="48" customWidth="1"/>
    <col min="3335" max="3335" width="2.44140625" style="48" customWidth="1"/>
    <col min="3336" max="3336" width="2.33203125" style="48" customWidth="1"/>
    <col min="3337" max="3337" width="9.5546875" style="48" customWidth="1"/>
    <col min="3338" max="3338" width="12.5546875" style="48" customWidth="1"/>
    <col min="3339" max="3339" width="0.5546875" style="48" customWidth="1"/>
    <col min="3340" max="3340" width="2.33203125" style="48" customWidth="1"/>
    <col min="3341" max="3341" width="2.88671875" style="48" customWidth="1"/>
    <col min="3342" max="3342" width="7" style="48" customWidth="1"/>
    <col min="3343" max="3343" width="3.33203125" style="48" customWidth="1"/>
    <col min="3344" max="3344" width="11.88671875" style="48" customWidth="1"/>
    <col min="3345" max="3345" width="5.6640625" style="48" customWidth="1"/>
    <col min="3346" max="3346" width="11.33203125" style="48" customWidth="1"/>
    <col min="3347" max="3347" width="0.33203125" style="48" customWidth="1"/>
    <col min="3348" max="3584" width="8.109375" style="48"/>
    <col min="3585" max="3585" width="2.33203125" style="48" customWidth="1"/>
    <col min="3586" max="3586" width="1.88671875" style="48" customWidth="1"/>
    <col min="3587" max="3587" width="3" style="48" customWidth="1"/>
    <col min="3588" max="3588" width="9.109375" style="48" customWidth="1"/>
    <col min="3589" max="3589" width="11.5546875" style="48" customWidth="1"/>
    <col min="3590" max="3590" width="0.33203125" style="48" customWidth="1"/>
    <col min="3591" max="3591" width="2.44140625" style="48" customWidth="1"/>
    <col min="3592" max="3592" width="2.33203125" style="48" customWidth="1"/>
    <col min="3593" max="3593" width="9.5546875" style="48" customWidth="1"/>
    <col min="3594" max="3594" width="12.5546875" style="48" customWidth="1"/>
    <col min="3595" max="3595" width="0.5546875" style="48" customWidth="1"/>
    <col min="3596" max="3596" width="2.33203125" style="48" customWidth="1"/>
    <col min="3597" max="3597" width="2.88671875" style="48" customWidth="1"/>
    <col min="3598" max="3598" width="7" style="48" customWidth="1"/>
    <col min="3599" max="3599" width="3.33203125" style="48" customWidth="1"/>
    <col min="3600" max="3600" width="11.88671875" style="48" customWidth="1"/>
    <col min="3601" max="3601" width="5.6640625" style="48" customWidth="1"/>
    <col min="3602" max="3602" width="11.33203125" style="48" customWidth="1"/>
    <col min="3603" max="3603" width="0.33203125" style="48" customWidth="1"/>
    <col min="3604" max="3840" width="8.109375" style="48"/>
    <col min="3841" max="3841" width="2.33203125" style="48" customWidth="1"/>
    <col min="3842" max="3842" width="1.88671875" style="48" customWidth="1"/>
    <col min="3843" max="3843" width="3" style="48" customWidth="1"/>
    <col min="3844" max="3844" width="9.109375" style="48" customWidth="1"/>
    <col min="3845" max="3845" width="11.5546875" style="48" customWidth="1"/>
    <col min="3846" max="3846" width="0.33203125" style="48" customWidth="1"/>
    <col min="3847" max="3847" width="2.44140625" style="48" customWidth="1"/>
    <col min="3848" max="3848" width="2.33203125" style="48" customWidth="1"/>
    <col min="3849" max="3849" width="9.5546875" style="48" customWidth="1"/>
    <col min="3850" max="3850" width="12.5546875" style="48" customWidth="1"/>
    <col min="3851" max="3851" width="0.5546875" style="48" customWidth="1"/>
    <col min="3852" max="3852" width="2.33203125" style="48" customWidth="1"/>
    <col min="3853" max="3853" width="2.88671875" style="48" customWidth="1"/>
    <col min="3854" max="3854" width="7" style="48" customWidth="1"/>
    <col min="3855" max="3855" width="3.33203125" style="48" customWidth="1"/>
    <col min="3856" max="3856" width="11.88671875" style="48" customWidth="1"/>
    <col min="3857" max="3857" width="5.6640625" style="48" customWidth="1"/>
    <col min="3858" max="3858" width="11.33203125" style="48" customWidth="1"/>
    <col min="3859" max="3859" width="0.33203125" style="48" customWidth="1"/>
    <col min="3860" max="4096" width="8.109375" style="48"/>
    <col min="4097" max="4097" width="2.33203125" style="48" customWidth="1"/>
    <col min="4098" max="4098" width="1.88671875" style="48" customWidth="1"/>
    <col min="4099" max="4099" width="3" style="48" customWidth="1"/>
    <col min="4100" max="4100" width="9.109375" style="48" customWidth="1"/>
    <col min="4101" max="4101" width="11.5546875" style="48" customWidth="1"/>
    <col min="4102" max="4102" width="0.33203125" style="48" customWidth="1"/>
    <col min="4103" max="4103" width="2.44140625" style="48" customWidth="1"/>
    <col min="4104" max="4104" width="2.33203125" style="48" customWidth="1"/>
    <col min="4105" max="4105" width="9.5546875" style="48" customWidth="1"/>
    <col min="4106" max="4106" width="12.5546875" style="48" customWidth="1"/>
    <col min="4107" max="4107" width="0.5546875" style="48" customWidth="1"/>
    <col min="4108" max="4108" width="2.33203125" style="48" customWidth="1"/>
    <col min="4109" max="4109" width="2.88671875" style="48" customWidth="1"/>
    <col min="4110" max="4110" width="7" style="48" customWidth="1"/>
    <col min="4111" max="4111" width="3.33203125" style="48" customWidth="1"/>
    <col min="4112" max="4112" width="11.88671875" style="48" customWidth="1"/>
    <col min="4113" max="4113" width="5.6640625" style="48" customWidth="1"/>
    <col min="4114" max="4114" width="11.33203125" style="48" customWidth="1"/>
    <col min="4115" max="4115" width="0.33203125" style="48" customWidth="1"/>
    <col min="4116" max="4352" width="8.109375" style="48"/>
    <col min="4353" max="4353" width="2.33203125" style="48" customWidth="1"/>
    <col min="4354" max="4354" width="1.88671875" style="48" customWidth="1"/>
    <col min="4355" max="4355" width="3" style="48" customWidth="1"/>
    <col min="4356" max="4356" width="9.109375" style="48" customWidth="1"/>
    <col min="4357" max="4357" width="11.5546875" style="48" customWidth="1"/>
    <col min="4358" max="4358" width="0.33203125" style="48" customWidth="1"/>
    <col min="4359" max="4359" width="2.44140625" style="48" customWidth="1"/>
    <col min="4360" max="4360" width="2.33203125" style="48" customWidth="1"/>
    <col min="4361" max="4361" width="9.5546875" style="48" customWidth="1"/>
    <col min="4362" max="4362" width="12.5546875" style="48" customWidth="1"/>
    <col min="4363" max="4363" width="0.5546875" style="48" customWidth="1"/>
    <col min="4364" max="4364" width="2.33203125" style="48" customWidth="1"/>
    <col min="4365" max="4365" width="2.88671875" style="48" customWidth="1"/>
    <col min="4366" max="4366" width="7" style="48" customWidth="1"/>
    <col min="4367" max="4367" width="3.33203125" style="48" customWidth="1"/>
    <col min="4368" max="4368" width="11.88671875" style="48" customWidth="1"/>
    <col min="4369" max="4369" width="5.6640625" style="48" customWidth="1"/>
    <col min="4370" max="4370" width="11.33203125" style="48" customWidth="1"/>
    <col min="4371" max="4371" width="0.33203125" style="48" customWidth="1"/>
    <col min="4372" max="4608" width="8.109375" style="48"/>
    <col min="4609" max="4609" width="2.33203125" style="48" customWidth="1"/>
    <col min="4610" max="4610" width="1.88671875" style="48" customWidth="1"/>
    <col min="4611" max="4611" width="3" style="48" customWidth="1"/>
    <col min="4612" max="4612" width="9.109375" style="48" customWidth="1"/>
    <col min="4613" max="4613" width="11.5546875" style="48" customWidth="1"/>
    <col min="4614" max="4614" width="0.33203125" style="48" customWidth="1"/>
    <col min="4615" max="4615" width="2.44140625" style="48" customWidth="1"/>
    <col min="4616" max="4616" width="2.33203125" style="48" customWidth="1"/>
    <col min="4617" max="4617" width="9.5546875" style="48" customWidth="1"/>
    <col min="4618" max="4618" width="12.5546875" style="48" customWidth="1"/>
    <col min="4619" max="4619" width="0.5546875" style="48" customWidth="1"/>
    <col min="4620" max="4620" width="2.33203125" style="48" customWidth="1"/>
    <col min="4621" max="4621" width="2.88671875" style="48" customWidth="1"/>
    <col min="4622" max="4622" width="7" style="48" customWidth="1"/>
    <col min="4623" max="4623" width="3.33203125" style="48" customWidth="1"/>
    <col min="4624" max="4624" width="11.88671875" style="48" customWidth="1"/>
    <col min="4625" max="4625" width="5.6640625" style="48" customWidth="1"/>
    <col min="4626" max="4626" width="11.33203125" style="48" customWidth="1"/>
    <col min="4627" max="4627" width="0.33203125" style="48" customWidth="1"/>
    <col min="4628" max="4864" width="8.109375" style="48"/>
    <col min="4865" max="4865" width="2.33203125" style="48" customWidth="1"/>
    <col min="4866" max="4866" width="1.88671875" style="48" customWidth="1"/>
    <col min="4867" max="4867" width="3" style="48" customWidth="1"/>
    <col min="4868" max="4868" width="9.109375" style="48" customWidth="1"/>
    <col min="4869" max="4869" width="11.5546875" style="48" customWidth="1"/>
    <col min="4870" max="4870" width="0.33203125" style="48" customWidth="1"/>
    <col min="4871" max="4871" width="2.44140625" style="48" customWidth="1"/>
    <col min="4872" max="4872" width="2.33203125" style="48" customWidth="1"/>
    <col min="4873" max="4873" width="9.5546875" style="48" customWidth="1"/>
    <col min="4874" max="4874" width="12.5546875" style="48" customWidth="1"/>
    <col min="4875" max="4875" width="0.5546875" style="48" customWidth="1"/>
    <col min="4876" max="4876" width="2.33203125" style="48" customWidth="1"/>
    <col min="4877" max="4877" width="2.88671875" style="48" customWidth="1"/>
    <col min="4878" max="4878" width="7" style="48" customWidth="1"/>
    <col min="4879" max="4879" width="3.33203125" style="48" customWidth="1"/>
    <col min="4880" max="4880" width="11.88671875" style="48" customWidth="1"/>
    <col min="4881" max="4881" width="5.6640625" style="48" customWidth="1"/>
    <col min="4882" max="4882" width="11.33203125" style="48" customWidth="1"/>
    <col min="4883" max="4883" width="0.33203125" style="48" customWidth="1"/>
    <col min="4884" max="5120" width="8.109375" style="48"/>
    <col min="5121" max="5121" width="2.33203125" style="48" customWidth="1"/>
    <col min="5122" max="5122" width="1.88671875" style="48" customWidth="1"/>
    <col min="5123" max="5123" width="3" style="48" customWidth="1"/>
    <col min="5124" max="5124" width="9.109375" style="48" customWidth="1"/>
    <col min="5125" max="5125" width="11.5546875" style="48" customWidth="1"/>
    <col min="5126" max="5126" width="0.33203125" style="48" customWidth="1"/>
    <col min="5127" max="5127" width="2.44140625" style="48" customWidth="1"/>
    <col min="5128" max="5128" width="2.33203125" style="48" customWidth="1"/>
    <col min="5129" max="5129" width="9.5546875" style="48" customWidth="1"/>
    <col min="5130" max="5130" width="12.5546875" style="48" customWidth="1"/>
    <col min="5131" max="5131" width="0.5546875" style="48" customWidth="1"/>
    <col min="5132" max="5132" width="2.33203125" style="48" customWidth="1"/>
    <col min="5133" max="5133" width="2.88671875" style="48" customWidth="1"/>
    <col min="5134" max="5134" width="7" style="48" customWidth="1"/>
    <col min="5135" max="5135" width="3.33203125" style="48" customWidth="1"/>
    <col min="5136" max="5136" width="11.88671875" style="48" customWidth="1"/>
    <col min="5137" max="5137" width="5.6640625" style="48" customWidth="1"/>
    <col min="5138" max="5138" width="11.33203125" style="48" customWidth="1"/>
    <col min="5139" max="5139" width="0.33203125" style="48" customWidth="1"/>
    <col min="5140" max="5376" width="8.109375" style="48"/>
    <col min="5377" max="5377" width="2.33203125" style="48" customWidth="1"/>
    <col min="5378" max="5378" width="1.88671875" style="48" customWidth="1"/>
    <col min="5379" max="5379" width="3" style="48" customWidth="1"/>
    <col min="5380" max="5380" width="9.109375" style="48" customWidth="1"/>
    <col min="5381" max="5381" width="11.5546875" style="48" customWidth="1"/>
    <col min="5382" max="5382" width="0.33203125" style="48" customWidth="1"/>
    <col min="5383" max="5383" width="2.44140625" style="48" customWidth="1"/>
    <col min="5384" max="5384" width="2.33203125" style="48" customWidth="1"/>
    <col min="5385" max="5385" width="9.5546875" style="48" customWidth="1"/>
    <col min="5386" max="5386" width="12.5546875" style="48" customWidth="1"/>
    <col min="5387" max="5387" width="0.5546875" style="48" customWidth="1"/>
    <col min="5388" max="5388" width="2.33203125" style="48" customWidth="1"/>
    <col min="5389" max="5389" width="2.88671875" style="48" customWidth="1"/>
    <col min="5390" max="5390" width="7" style="48" customWidth="1"/>
    <col min="5391" max="5391" width="3.33203125" style="48" customWidth="1"/>
    <col min="5392" max="5392" width="11.88671875" style="48" customWidth="1"/>
    <col min="5393" max="5393" width="5.6640625" style="48" customWidth="1"/>
    <col min="5394" max="5394" width="11.33203125" style="48" customWidth="1"/>
    <col min="5395" max="5395" width="0.33203125" style="48" customWidth="1"/>
    <col min="5396" max="5632" width="8.109375" style="48"/>
    <col min="5633" max="5633" width="2.33203125" style="48" customWidth="1"/>
    <col min="5634" max="5634" width="1.88671875" style="48" customWidth="1"/>
    <col min="5635" max="5635" width="3" style="48" customWidth="1"/>
    <col min="5636" max="5636" width="9.109375" style="48" customWidth="1"/>
    <col min="5637" max="5637" width="11.5546875" style="48" customWidth="1"/>
    <col min="5638" max="5638" width="0.33203125" style="48" customWidth="1"/>
    <col min="5639" max="5639" width="2.44140625" style="48" customWidth="1"/>
    <col min="5640" max="5640" width="2.33203125" style="48" customWidth="1"/>
    <col min="5641" max="5641" width="9.5546875" style="48" customWidth="1"/>
    <col min="5642" max="5642" width="12.5546875" style="48" customWidth="1"/>
    <col min="5643" max="5643" width="0.5546875" style="48" customWidth="1"/>
    <col min="5644" max="5644" width="2.33203125" style="48" customWidth="1"/>
    <col min="5645" max="5645" width="2.88671875" style="48" customWidth="1"/>
    <col min="5646" max="5646" width="7" style="48" customWidth="1"/>
    <col min="5647" max="5647" width="3.33203125" style="48" customWidth="1"/>
    <col min="5648" max="5648" width="11.88671875" style="48" customWidth="1"/>
    <col min="5649" max="5649" width="5.6640625" style="48" customWidth="1"/>
    <col min="5650" max="5650" width="11.33203125" style="48" customWidth="1"/>
    <col min="5651" max="5651" width="0.33203125" style="48" customWidth="1"/>
    <col min="5652" max="5888" width="8.109375" style="48"/>
    <col min="5889" max="5889" width="2.33203125" style="48" customWidth="1"/>
    <col min="5890" max="5890" width="1.88671875" style="48" customWidth="1"/>
    <col min="5891" max="5891" width="3" style="48" customWidth="1"/>
    <col min="5892" max="5892" width="9.109375" style="48" customWidth="1"/>
    <col min="5893" max="5893" width="11.5546875" style="48" customWidth="1"/>
    <col min="5894" max="5894" width="0.33203125" style="48" customWidth="1"/>
    <col min="5895" max="5895" width="2.44140625" style="48" customWidth="1"/>
    <col min="5896" max="5896" width="2.33203125" style="48" customWidth="1"/>
    <col min="5897" max="5897" width="9.5546875" style="48" customWidth="1"/>
    <col min="5898" max="5898" width="12.5546875" style="48" customWidth="1"/>
    <col min="5899" max="5899" width="0.5546875" style="48" customWidth="1"/>
    <col min="5900" max="5900" width="2.33203125" style="48" customWidth="1"/>
    <col min="5901" max="5901" width="2.88671875" style="48" customWidth="1"/>
    <col min="5902" max="5902" width="7" style="48" customWidth="1"/>
    <col min="5903" max="5903" width="3.33203125" style="48" customWidth="1"/>
    <col min="5904" max="5904" width="11.88671875" style="48" customWidth="1"/>
    <col min="5905" max="5905" width="5.6640625" style="48" customWidth="1"/>
    <col min="5906" max="5906" width="11.33203125" style="48" customWidth="1"/>
    <col min="5907" max="5907" width="0.33203125" style="48" customWidth="1"/>
    <col min="5908" max="6144" width="8.109375" style="48"/>
    <col min="6145" max="6145" width="2.33203125" style="48" customWidth="1"/>
    <col min="6146" max="6146" width="1.88671875" style="48" customWidth="1"/>
    <col min="6147" max="6147" width="3" style="48" customWidth="1"/>
    <col min="6148" max="6148" width="9.109375" style="48" customWidth="1"/>
    <col min="6149" max="6149" width="11.5546875" style="48" customWidth="1"/>
    <col min="6150" max="6150" width="0.33203125" style="48" customWidth="1"/>
    <col min="6151" max="6151" width="2.44140625" style="48" customWidth="1"/>
    <col min="6152" max="6152" width="2.33203125" style="48" customWidth="1"/>
    <col min="6153" max="6153" width="9.5546875" style="48" customWidth="1"/>
    <col min="6154" max="6154" width="12.5546875" style="48" customWidth="1"/>
    <col min="6155" max="6155" width="0.5546875" style="48" customWidth="1"/>
    <col min="6156" max="6156" width="2.33203125" style="48" customWidth="1"/>
    <col min="6157" max="6157" width="2.88671875" style="48" customWidth="1"/>
    <col min="6158" max="6158" width="7" style="48" customWidth="1"/>
    <col min="6159" max="6159" width="3.33203125" style="48" customWidth="1"/>
    <col min="6160" max="6160" width="11.88671875" style="48" customWidth="1"/>
    <col min="6161" max="6161" width="5.6640625" style="48" customWidth="1"/>
    <col min="6162" max="6162" width="11.33203125" style="48" customWidth="1"/>
    <col min="6163" max="6163" width="0.33203125" style="48" customWidth="1"/>
    <col min="6164" max="6400" width="8.109375" style="48"/>
    <col min="6401" max="6401" width="2.33203125" style="48" customWidth="1"/>
    <col min="6402" max="6402" width="1.88671875" style="48" customWidth="1"/>
    <col min="6403" max="6403" width="3" style="48" customWidth="1"/>
    <col min="6404" max="6404" width="9.109375" style="48" customWidth="1"/>
    <col min="6405" max="6405" width="11.5546875" style="48" customWidth="1"/>
    <col min="6406" max="6406" width="0.33203125" style="48" customWidth="1"/>
    <col min="6407" max="6407" width="2.44140625" style="48" customWidth="1"/>
    <col min="6408" max="6408" width="2.33203125" style="48" customWidth="1"/>
    <col min="6409" max="6409" width="9.5546875" style="48" customWidth="1"/>
    <col min="6410" max="6410" width="12.5546875" style="48" customWidth="1"/>
    <col min="6411" max="6411" width="0.5546875" style="48" customWidth="1"/>
    <col min="6412" max="6412" width="2.33203125" style="48" customWidth="1"/>
    <col min="6413" max="6413" width="2.88671875" style="48" customWidth="1"/>
    <col min="6414" max="6414" width="7" style="48" customWidth="1"/>
    <col min="6415" max="6415" width="3.33203125" style="48" customWidth="1"/>
    <col min="6416" max="6416" width="11.88671875" style="48" customWidth="1"/>
    <col min="6417" max="6417" width="5.6640625" style="48" customWidth="1"/>
    <col min="6418" max="6418" width="11.33203125" style="48" customWidth="1"/>
    <col min="6419" max="6419" width="0.33203125" style="48" customWidth="1"/>
    <col min="6420" max="6656" width="8.109375" style="48"/>
    <col min="6657" max="6657" width="2.33203125" style="48" customWidth="1"/>
    <col min="6658" max="6658" width="1.88671875" style="48" customWidth="1"/>
    <col min="6659" max="6659" width="3" style="48" customWidth="1"/>
    <col min="6660" max="6660" width="9.109375" style="48" customWidth="1"/>
    <col min="6661" max="6661" width="11.5546875" style="48" customWidth="1"/>
    <col min="6662" max="6662" width="0.33203125" style="48" customWidth="1"/>
    <col min="6663" max="6663" width="2.44140625" style="48" customWidth="1"/>
    <col min="6664" max="6664" width="2.33203125" style="48" customWidth="1"/>
    <col min="6665" max="6665" width="9.5546875" style="48" customWidth="1"/>
    <col min="6666" max="6666" width="12.5546875" style="48" customWidth="1"/>
    <col min="6667" max="6667" width="0.5546875" style="48" customWidth="1"/>
    <col min="6668" max="6668" width="2.33203125" style="48" customWidth="1"/>
    <col min="6669" max="6669" width="2.88671875" style="48" customWidth="1"/>
    <col min="6670" max="6670" width="7" style="48" customWidth="1"/>
    <col min="6671" max="6671" width="3.33203125" style="48" customWidth="1"/>
    <col min="6672" max="6672" width="11.88671875" style="48" customWidth="1"/>
    <col min="6673" max="6673" width="5.6640625" style="48" customWidth="1"/>
    <col min="6674" max="6674" width="11.33203125" style="48" customWidth="1"/>
    <col min="6675" max="6675" width="0.33203125" style="48" customWidth="1"/>
    <col min="6676" max="6912" width="8.109375" style="48"/>
    <col min="6913" max="6913" width="2.33203125" style="48" customWidth="1"/>
    <col min="6914" max="6914" width="1.88671875" style="48" customWidth="1"/>
    <col min="6915" max="6915" width="3" style="48" customWidth="1"/>
    <col min="6916" max="6916" width="9.109375" style="48" customWidth="1"/>
    <col min="6917" max="6917" width="11.5546875" style="48" customWidth="1"/>
    <col min="6918" max="6918" width="0.33203125" style="48" customWidth="1"/>
    <col min="6919" max="6919" width="2.44140625" style="48" customWidth="1"/>
    <col min="6920" max="6920" width="2.33203125" style="48" customWidth="1"/>
    <col min="6921" max="6921" width="9.5546875" style="48" customWidth="1"/>
    <col min="6922" max="6922" width="12.5546875" style="48" customWidth="1"/>
    <col min="6923" max="6923" width="0.5546875" style="48" customWidth="1"/>
    <col min="6924" max="6924" width="2.33203125" style="48" customWidth="1"/>
    <col min="6925" max="6925" width="2.88671875" style="48" customWidth="1"/>
    <col min="6926" max="6926" width="7" style="48" customWidth="1"/>
    <col min="6927" max="6927" width="3.33203125" style="48" customWidth="1"/>
    <col min="6928" max="6928" width="11.88671875" style="48" customWidth="1"/>
    <col min="6929" max="6929" width="5.6640625" style="48" customWidth="1"/>
    <col min="6930" max="6930" width="11.33203125" style="48" customWidth="1"/>
    <col min="6931" max="6931" width="0.33203125" style="48" customWidth="1"/>
    <col min="6932" max="7168" width="8.109375" style="48"/>
    <col min="7169" max="7169" width="2.33203125" style="48" customWidth="1"/>
    <col min="7170" max="7170" width="1.88671875" style="48" customWidth="1"/>
    <col min="7171" max="7171" width="3" style="48" customWidth="1"/>
    <col min="7172" max="7172" width="9.109375" style="48" customWidth="1"/>
    <col min="7173" max="7173" width="11.5546875" style="48" customWidth="1"/>
    <col min="7174" max="7174" width="0.33203125" style="48" customWidth="1"/>
    <col min="7175" max="7175" width="2.44140625" style="48" customWidth="1"/>
    <col min="7176" max="7176" width="2.33203125" style="48" customWidth="1"/>
    <col min="7177" max="7177" width="9.5546875" style="48" customWidth="1"/>
    <col min="7178" max="7178" width="12.5546875" style="48" customWidth="1"/>
    <col min="7179" max="7179" width="0.5546875" style="48" customWidth="1"/>
    <col min="7180" max="7180" width="2.33203125" style="48" customWidth="1"/>
    <col min="7181" max="7181" width="2.88671875" style="48" customWidth="1"/>
    <col min="7182" max="7182" width="7" style="48" customWidth="1"/>
    <col min="7183" max="7183" width="3.33203125" style="48" customWidth="1"/>
    <col min="7184" max="7184" width="11.88671875" style="48" customWidth="1"/>
    <col min="7185" max="7185" width="5.6640625" style="48" customWidth="1"/>
    <col min="7186" max="7186" width="11.33203125" style="48" customWidth="1"/>
    <col min="7187" max="7187" width="0.33203125" style="48" customWidth="1"/>
    <col min="7188" max="7424" width="8.109375" style="48"/>
    <col min="7425" max="7425" width="2.33203125" style="48" customWidth="1"/>
    <col min="7426" max="7426" width="1.88671875" style="48" customWidth="1"/>
    <col min="7427" max="7427" width="3" style="48" customWidth="1"/>
    <col min="7428" max="7428" width="9.109375" style="48" customWidth="1"/>
    <col min="7429" max="7429" width="11.5546875" style="48" customWidth="1"/>
    <col min="7430" max="7430" width="0.33203125" style="48" customWidth="1"/>
    <col min="7431" max="7431" width="2.44140625" style="48" customWidth="1"/>
    <col min="7432" max="7432" width="2.33203125" style="48" customWidth="1"/>
    <col min="7433" max="7433" width="9.5546875" style="48" customWidth="1"/>
    <col min="7434" max="7434" width="12.5546875" style="48" customWidth="1"/>
    <col min="7435" max="7435" width="0.5546875" style="48" customWidth="1"/>
    <col min="7436" max="7436" width="2.33203125" style="48" customWidth="1"/>
    <col min="7437" max="7437" width="2.88671875" style="48" customWidth="1"/>
    <col min="7438" max="7438" width="7" style="48" customWidth="1"/>
    <col min="7439" max="7439" width="3.33203125" style="48" customWidth="1"/>
    <col min="7440" max="7440" width="11.88671875" style="48" customWidth="1"/>
    <col min="7441" max="7441" width="5.6640625" style="48" customWidth="1"/>
    <col min="7442" max="7442" width="11.33203125" style="48" customWidth="1"/>
    <col min="7443" max="7443" width="0.33203125" style="48" customWidth="1"/>
    <col min="7444" max="7680" width="8.109375" style="48"/>
    <col min="7681" max="7681" width="2.33203125" style="48" customWidth="1"/>
    <col min="7682" max="7682" width="1.88671875" style="48" customWidth="1"/>
    <col min="7683" max="7683" width="3" style="48" customWidth="1"/>
    <col min="7684" max="7684" width="9.109375" style="48" customWidth="1"/>
    <col min="7685" max="7685" width="11.5546875" style="48" customWidth="1"/>
    <col min="7686" max="7686" width="0.33203125" style="48" customWidth="1"/>
    <col min="7687" max="7687" width="2.44140625" style="48" customWidth="1"/>
    <col min="7688" max="7688" width="2.33203125" style="48" customWidth="1"/>
    <col min="7689" max="7689" width="9.5546875" style="48" customWidth="1"/>
    <col min="7690" max="7690" width="12.5546875" style="48" customWidth="1"/>
    <col min="7691" max="7691" width="0.5546875" style="48" customWidth="1"/>
    <col min="7692" max="7692" width="2.33203125" style="48" customWidth="1"/>
    <col min="7693" max="7693" width="2.88671875" style="48" customWidth="1"/>
    <col min="7694" max="7694" width="7" style="48" customWidth="1"/>
    <col min="7695" max="7695" width="3.33203125" style="48" customWidth="1"/>
    <col min="7696" max="7696" width="11.88671875" style="48" customWidth="1"/>
    <col min="7697" max="7697" width="5.6640625" style="48" customWidth="1"/>
    <col min="7698" max="7698" width="11.33203125" style="48" customWidth="1"/>
    <col min="7699" max="7699" width="0.33203125" style="48" customWidth="1"/>
    <col min="7700" max="7936" width="8.109375" style="48"/>
    <col min="7937" max="7937" width="2.33203125" style="48" customWidth="1"/>
    <col min="7938" max="7938" width="1.88671875" style="48" customWidth="1"/>
    <col min="7939" max="7939" width="3" style="48" customWidth="1"/>
    <col min="7940" max="7940" width="9.109375" style="48" customWidth="1"/>
    <col min="7941" max="7941" width="11.5546875" style="48" customWidth="1"/>
    <col min="7942" max="7942" width="0.33203125" style="48" customWidth="1"/>
    <col min="7943" max="7943" width="2.44140625" style="48" customWidth="1"/>
    <col min="7944" max="7944" width="2.33203125" style="48" customWidth="1"/>
    <col min="7945" max="7945" width="9.5546875" style="48" customWidth="1"/>
    <col min="7946" max="7946" width="12.5546875" style="48" customWidth="1"/>
    <col min="7947" max="7947" width="0.5546875" style="48" customWidth="1"/>
    <col min="7948" max="7948" width="2.33203125" style="48" customWidth="1"/>
    <col min="7949" max="7949" width="2.88671875" style="48" customWidth="1"/>
    <col min="7950" max="7950" width="7" style="48" customWidth="1"/>
    <col min="7951" max="7951" width="3.33203125" style="48" customWidth="1"/>
    <col min="7952" max="7952" width="11.88671875" style="48" customWidth="1"/>
    <col min="7953" max="7953" width="5.6640625" style="48" customWidth="1"/>
    <col min="7954" max="7954" width="11.33203125" style="48" customWidth="1"/>
    <col min="7955" max="7955" width="0.33203125" style="48" customWidth="1"/>
    <col min="7956" max="8192" width="8.109375" style="48"/>
    <col min="8193" max="8193" width="2.33203125" style="48" customWidth="1"/>
    <col min="8194" max="8194" width="1.88671875" style="48" customWidth="1"/>
    <col min="8195" max="8195" width="3" style="48" customWidth="1"/>
    <col min="8196" max="8196" width="9.109375" style="48" customWidth="1"/>
    <col min="8197" max="8197" width="11.5546875" style="48" customWidth="1"/>
    <col min="8198" max="8198" width="0.33203125" style="48" customWidth="1"/>
    <col min="8199" max="8199" width="2.44140625" style="48" customWidth="1"/>
    <col min="8200" max="8200" width="2.33203125" style="48" customWidth="1"/>
    <col min="8201" max="8201" width="9.5546875" style="48" customWidth="1"/>
    <col min="8202" max="8202" width="12.5546875" style="48" customWidth="1"/>
    <col min="8203" max="8203" width="0.5546875" style="48" customWidth="1"/>
    <col min="8204" max="8204" width="2.33203125" style="48" customWidth="1"/>
    <col min="8205" max="8205" width="2.88671875" style="48" customWidth="1"/>
    <col min="8206" max="8206" width="7" style="48" customWidth="1"/>
    <col min="8207" max="8207" width="3.33203125" style="48" customWidth="1"/>
    <col min="8208" max="8208" width="11.88671875" style="48" customWidth="1"/>
    <col min="8209" max="8209" width="5.6640625" style="48" customWidth="1"/>
    <col min="8210" max="8210" width="11.33203125" style="48" customWidth="1"/>
    <col min="8211" max="8211" width="0.33203125" style="48" customWidth="1"/>
    <col min="8212" max="8448" width="8.109375" style="48"/>
    <col min="8449" max="8449" width="2.33203125" style="48" customWidth="1"/>
    <col min="8450" max="8450" width="1.88671875" style="48" customWidth="1"/>
    <col min="8451" max="8451" width="3" style="48" customWidth="1"/>
    <col min="8452" max="8452" width="9.109375" style="48" customWidth="1"/>
    <col min="8453" max="8453" width="11.5546875" style="48" customWidth="1"/>
    <col min="8454" max="8454" width="0.33203125" style="48" customWidth="1"/>
    <col min="8455" max="8455" width="2.44140625" style="48" customWidth="1"/>
    <col min="8456" max="8456" width="2.33203125" style="48" customWidth="1"/>
    <col min="8457" max="8457" width="9.5546875" style="48" customWidth="1"/>
    <col min="8458" max="8458" width="12.5546875" style="48" customWidth="1"/>
    <col min="8459" max="8459" width="0.5546875" style="48" customWidth="1"/>
    <col min="8460" max="8460" width="2.33203125" style="48" customWidth="1"/>
    <col min="8461" max="8461" width="2.88671875" style="48" customWidth="1"/>
    <col min="8462" max="8462" width="7" style="48" customWidth="1"/>
    <col min="8463" max="8463" width="3.33203125" style="48" customWidth="1"/>
    <col min="8464" max="8464" width="11.88671875" style="48" customWidth="1"/>
    <col min="8465" max="8465" width="5.6640625" style="48" customWidth="1"/>
    <col min="8466" max="8466" width="11.33203125" style="48" customWidth="1"/>
    <col min="8467" max="8467" width="0.33203125" style="48" customWidth="1"/>
    <col min="8468" max="8704" width="8.109375" style="48"/>
    <col min="8705" max="8705" width="2.33203125" style="48" customWidth="1"/>
    <col min="8706" max="8706" width="1.88671875" style="48" customWidth="1"/>
    <col min="8707" max="8707" width="3" style="48" customWidth="1"/>
    <col min="8708" max="8708" width="9.109375" style="48" customWidth="1"/>
    <col min="8709" max="8709" width="11.5546875" style="48" customWidth="1"/>
    <col min="8710" max="8710" width="0.33203125" style="48" customWidth="1"/>
    <col min="8711" max="8711" width="2.44140625" style="48" customWidth="1"/>
    <col min="8712" max="8712" width="2.33203125" style="48" customWidth="1"/>
    <col min="8713" max="8713" width="9.5546875" style="48" customWidth="1"/>
    <col min="8714" max="8714" width="12.5546875" style="48" customWidth="1"/>
    <col min="8715" max="8715" width="0.5546875" style="48" customWidth="1"/>
    <col min="8716" max="8716" width="2.33203125" style="48" customWidth="1"/>
    <col min="8717" max="8717" width="2.88671875" style="48" customWidth="1"/>
    <col min="8718" max="8718" width="7" style="48" customWidth="1"/>
    <col min="8719" max="8719" width="3.33203125" style="48" customWidth="1"/>
    <col min="8720" max="8720" width="11.88671875" style="48" customWidth="1"/>
    <col min="8721" max="8721" width="5.6640625" style="48" customWidth="1"/>
    <col min="8722" max="8722" width="11.33203125" style="48" customWidth="1"/>
    <col min="8723" max="8723" width="0.33203125" style="48" customWidth="1"/>
    <col min="8724" max="8960" width="8.109375" style="48"/>
    <col min="8961" max="8961" width="2.33203125" style="48" customWidth="1"/>
    <col min="8962" max="8962" width="1.88671875" style="48" customWidth="1"/>
    <col min="8963" max="8963" width="3" style="48" customWidth="1"/>
    <col min="8964" max="8964" width="9.109375" style="48" customWidth="1"/>
    <col min="8965" max="8965" width="11.5546875" style="48" customWidth="1"/>
    <col min="8966" max="8966" width="0.33203125" style="48" customWidth="1"/>
    <col min="8967" max="8967" width="2.44140625" style="48" customWidth="1"/>
    <col min="8968" max="8968" width="2.33203125" style="48" customWidth="1"/>
    <col min="8969" max="8969" width="9.5546875" style="48" customWidth="1"/>
    <col min="8970" max="8970" width="12.5546875" style="48" customWidth="1"/>
    <col min="8971" max="8971" width="0.5546875" style="48" customWidth="1"/>
    <col min="8972" max="8972" width="2.33203125" style="48" customWidth="1"/>
    <col min="8973" max="8973" width="2.88671875" style="48" customWidth="1"/>
    <col min="8974" max="8974" width="7" style="48" customWidth="1"/>
    <col min="8975" max="8975" width="3.33203125" style="48" customWidth="1"/>
    <col min="8976" max="8976" width="11.88671875" style="48" customWidth="1"/>
    <col min="8977" max="8977" width="5.6640625" style="48" customWidth="1"/>
    <col min="8978" max="8978" width="11.33203125" style="48" customWidth="1"/>
    <col min="8979" max="8979" width="0.33203125" style="48" customWidth="1"/>
    <col min="8980" max="9216" width="8.109375" style="48"/>
    <col min="9217" max="9217" width="2.33203125" style="48" customWidth="1"/>
    <col min="9218" max="9218" width="1.88671875" style="48" customWidth="1"/>
    <col min="9219" max="9219" width="3" style="48" customWidth="1"/>
    <col min="9220" max="9220" width="9.109375" style="48" customWidth="1"/>
    <col min="9221" max="9221" width="11.5546875" style="48" customWidth="1"/>
    <col min="9222" max="9222" width="0.33203125" style="48" customWidth="1"/>
    <col min="9223" max="9223" width="2.44140625" style="48" customWidth="1"/>
    <col min="9224" max="9224" width="2.33203125" style="48" customWidth="1"/>
    <col min="9225" max="9225" width="9.5546875" style="48" customWidth="1"/>
    <col min="9226" max="9226" width="12.5546875" style="48" customWidth="1"/>
    <col min="9227" max="9227" width="0.5546875" style="48" customWidth="1"/>
    <col min="9228" max="9228" width="2.33203125" style="48" customWidth="1"/>
    <col min="9229" max="9229" width="2.88671875" style="48" customWidth="1"/>
    <col min="9230" max="9230" width="7" style="48" customWidth="1"/>
    <col min="9231" max="9231" width="3.33203125" style="48" customWidth="1"/>
    <col min="9232" max="9232" width="11.88671875" style="48" customWidth="1"/>
    <col min="9233" max="9233" width="5.6640625" style="48" customWidth="1"/>
    <col min="9234" max="9234" width="11.33203125" style="48" customWidth="1"/>
    <col min="9235" max="9235" width="0.33203125" style="48" customWidth="1"/>
    <col min="9236" max="9472" width="8.109375" style="48"/>
    <col min="9473" max="9473" width="2.33203125" style="48" customWidth="1"/>
    <col min="9474" max="9474" width="1.88671875" style="48" customWidth="1"/>
    <col min="9475" max="9475" width="3" style="48" customWidth="1"/>
    <col min="9476" max="9476" width="9.109375" style="48" customWidth="1"/>
    <col min="9477" max="9477" width="11.5546875" style="48" customWidth="1"/>
    <col min="9478" max="9478" width="0.33203125" style="48" customWidth="1"/>
    <col min="9479" max="9479" width="2.44140625" style="48" customWidth="1"/>
    <col min="9480" max="9480" width="2.33203125" style="48" customWidth="1"/>
    <col min="9481" max="9481" width="9.5546875" style="48" customWidth="1"/>
    <col min="9482" max="9482" width="12.5546875" style="48" customWidth="1"/>
    <col min="9483" max="9483" width="0.5546875" style="48" customWidth="1"/>
    <col min="9484" max="9484" width="2.33203125" style="48" customWidth="1"/>
    <col min="9485" max="9485" width="2.88671875" style="48" customWidth="1"/>
    <col min="9486" max="9486" width="7" style="48" customWidth="1"/>
    <col min="9487" max="9487" width="3.33203125" style="48" customWidth="1"/>
    <col min="9488" max="9488" width="11.88671875" style="48" customWidth="1"/>
    <col min="9489" max="9489" width="5.6640625" style="48" customWidth="1"/>
    <col min="9490" max="9490" width="11.33203125" style="48" customWidth="1"/>
    <col min="9491" max="9491" width="0.33203125" style="48" customWidth="1"/>
    <col min="9492" max="9728" width="8.109375" style="48"/>
    <col min="9729" max="9729" width="2.33203125" style="48" customWidth="1"/>
    <col min="9730" max="9730" width="1.88671875" style="48" customWidth="1"/>
    <col min="9731" max="9731" width="3" style="48" customWidth="1"/>
    <col min="9732" max="9732" width="9.109375" style="48" customWidth="1"/>
    <col min="9733" max="9733" width="11.5546875" style="48" customWidth="1"/>
    <col min="9734" max="9734" width="0.33203125" style="48" customWidth="1"/>
    <col min="9735" max="9735" width="2.44140625" style="48" customWidth="1"/>
    <col min="9736" max="9736" width="2.33203125" style="48" customWidth="1"/>
    <col min="9737" max="9737" width="9.5546875" style="48" customWidth="1"/>
    <col min="9738" max="9738" width="12.5546875" style="48" customWidth="1"/>
    <col min="9739" max="9739" width="0.5546875" style="48" customWidth="1"/>
    <col min="9740" max="9740" width="2.33203125" style="48" customWidth="1"/>
    <col min="9741" max="9741" width="2.88671875" style="48" customWidth="1"/>
    <col min="9742" max="9742" width="7" style="48" customWidth="1"/>
    <col min="9743" max="9743" width="3.33203125" style="48" customWidth="1"/>
    <col min="9744" max="9744" width="11.88671875" style="48" customWidth="1"/>
    <col min="9745" max="9745" width="5.6640625" style="48" customWidth="1"/>
    <col min="9746" max="9746" width="11.33203125" style="48" customWidth="1"/>
    <col min="9747" max="9747" width="0.33203125" style="48" customWidth="1"/>
    <col min="9748" max="9984" width="8.109375" style="48"/>
    <col min="9985" max="9985" width="2.33203125" style="48" customWidth="1"/>
    <col min="9986" max="9986" width="1.88671875" style="48" customWidth="1"/>
    <col min="9987" max="9987" width="3" style="48" customWidth="1"/>
    <col min="9988" max="9988" width="9.109375" style="48" customWidth="1"/>
    <col min="9989" max="9989" width="11.5546875" style="48" customWidth="1"/>
    <col min="9990" max="9990" width="0.33203125" style="48" customWidth="1"/>
    <col min="9991" max="9991" width="2.44140625" style="48" customWidth="1"/>
    <col min="9992" max="9992" width="2.33203125" style="48" customWidth="1"/>
    <col min="9993" max="9993" width="9.5546875" style="48" customWidth="1"/>
    <col min="9994" max="9994" width="12.5546875" style="48" customWidth="1"/>
    <col min="9995" max="9995" width="0.5546875" style="48" customWidth="1"/>
    <col min="9996" max="9996" width="2.33203125" style="48" customWidth="1"/>
    <col min="9997" max="9997" width="2.88671875" style="48" customWidth="1"/>
    <col min="9998" max="9998" width="7" style="48" customWidth="1"/>
    <col min="9999" max="9999" width="3.33203125" style="48" customWidth="1"/>
    <col min="10000" max="10000" width="11.88671875" style="48" customWidth="1"/>
    <col min="10001" max="10001" width="5.6640625" style="48" customWidth="1"/>
    <col min="10002" max="10002" width="11.33203125" style="48" customWidth="1"/>
    <col min="10003" max="10003" width="0.33203125" style="48" customWidth="1"/>
    <col min="10004" max="10240" width="8.109375" style="48"/>
    <col min="10241" max="10241" width="2.33203125" style="48" customWidth="1"/>
    <col min="10242" max="10242" width="1.88671875" style="48" customWidth="1"/>
    <col min="10243" max="10243" width="3" style="48" customWidth="1"/>
    <col min="10244" max="10244" width="9.109375" style="48" customWidth="1"/>
    <col min="10245" max="10245" width="11.5546875" style="48" customWidth="1"/>
    <col min="10246" max="10246" width="0.33203125" style="48" customWidth="1"/>
    <col min="10247" max="10247" width="2.44140625" style="48" customWidth="1"/>
    <col min="10248" max="10248" width="2.33203125" style="48" customWidth="1"/>
    <col min="10249" max="10249" width="9.5546875" style="48" customWidth="1"/>
    <col min="10250" max="10250" width="12.5546875" style="48" customWidth="1"/>
    <col min="10251" max="10251" width="0.5546875" style="48" customWidth="1"/>
    <col min="10252" max="10252" width="2.33203125" style="48" customWidth="1"/>
    <col min="10253" max="10253" width="2.88671875" style="48" customWidth="1"/>
    <col min="10254" max="10254" width="7" style="48" customWidth="1"/>
    <col min="10255" max="10255" width="3.33203125" style="48" customWidth="1"/>
    <col min="10256" max="10256" width="11.88671875" style="48" customWidth="1"/>
    <col min="10257" max="10257" width="5.6640625" style="48" customWidth="1"/>
    <col min="10258" max="10258" width="11.33203125" style="48" customWidth="1"/>
    <col min="10259" max="10259" width="0.33203125" style="48" customWidth="1"/>
    <col min="10260" max="10496" width="8.109375" style="48"/>
    <col min="10497" max="10497" width="2.33203125" style="48" customWidth="1"/>
    <col min="10498" max="10498" width="1.88671875" style="48" customWidth="1"/>
    <col min="10499" max="10499" width="3" style="48" customWidth="1"/>
    <col min="10500" max="10500" width="9.109375" style="48" customWidth="1"/>
    <col min="10501" max="10501" width="11.5546875" style="48" customWidth="1"/>
    <col min="10502" max="10502" width="0.33203125" style="48" customWidth="1"/>
    <col min="10503" max="10503" width="2.44140625" style="48" customWidth="1"/>
    <col min="10504" max="10504" width="2.33203125" style="48" customWidth="1"/>
    <col min="10505" max="10505" width="9.5546875" style="48" customWidth="1"/>
    <col min="10506" max="10506" width="12.5546875" style="48" customWidth="1"/>
    <col min="10507" max="10507" width="0.5546875" style="48" customWidth="1"/>
    <col min="10508" max="10508" width="2.33203125" style="48" customWidth="1"/>
    <col min="10509" max="10509" width="2.88671875" style="48" customWidth="1"/>
    <col min="10510" max="10510" width="7" style="48" customWidth="1"/>
    <col min="10511" max="10511" width="3.33203125" style="48" customWidth="1"/>
    <col min="10512" max="10512" width="11.88671875" style="48" customWidth="1"/>
    <col min="10513" max="10513" width="5.6640625" style="48" customWidth="1"/>
    <col min="10514" max="10514" width="11.33203125" style="48" customWidth="1"/>
    <col min="10515" max="10515" width="0.33203125" style="48" customWidth="1"/>
    <col min="10516" max="10752" width="8.109375" style="48"/>
    <col min="10753" max="10753" width="2.33203125" style="48" customWidth="1"/>
    <col min="10754" max="10754" width="1.88671875" style="48" customWidth="1"/>
    <col min="10755" max="10755" width="3" style="48" customWidth="1"/>
    <col min="10756" max="10756" width="9.109375" style="48" customWidth="1"/>
    <col min="10757" max="10757" width="11.5546875" style="48" customWidth="1"/>
    <col min="10758" max="10758" width="0.33203125" style="48" customWidth="1"/>
    <col min="10759" max="10759" width="2.44140625" style="48" customWidth="1"/>
    <col min="10760" max="10760" width="2.33203125" style="48" customWidth="1"/>
    <col min="10761" max="10761" width="9.5546875" style="48" customWidth="1"/>
    <col min="10762" max="10762" width="12.5546875" style="48" customWidth="1"/>
    <col min="10763" max="10763" width="0.5546875" style="48" customWidth="1"/>
    <col min="10764" max="10764" width="2.33203125" style="48" customWidth="1"/>
    <col min="10765" max="10765" width="2.88671875" style="48" customWidth="1"/>
    <col min="10766" max="10766" width="7" style="48" customWidth="1"/>
    <col min="10767" max="10767" width="3.33203125" style="48" customWidth="1"/>
    <col min="10768" max="10768" width="11.88671875" style="48" customWidth="1"/>
    <col min="10769" max="10769" width="5.6640625" style="48" customWidth="1"/>
    <col min="10770" max="10770" width="11.33203125" style="48" customWidth="1"/>
    <col min="10771" max="10771" width="0.33203125" style="48" customWidth="1"/>
    <col min="10772" max="11008" width="8.109375" style="48"/>
    <col min="11009" max="11009" width="2.33203125" style="48" customWidth="1"/>
    <col min="11010" max="11010" width="1.88671875" style="48" customWidth="1"/>
    <col min="11011" max="11011" width="3" style="48" customWidth="1"/>
    <col min="11012" max="11012" width="9.109375" style="48" customWidth="1"/>
    <col min="11013" max="11013" width="11.5546875" style="48" customWidth="1"/>
    <col min="11014" max="11014" width="0.33203125" style="48" customWidth="1"/>
    <col min="11015" max="11015" width="2.44140625" style="48" customWidth="1"/>
    <col min="11016" max="11016" width="2.33203125" style="48" customWidth="1"/>
    <col min="11017" max="11017" width="9.5546875" style="48" customWidth="1"/>
    <col min="11018" max="11018" width="12.5546875" style="48" customWidth="1"/>
    <col min="11019" max="11019" width="0.5546875" style="48" customWidth="1"/>
    <col min="11020" max="11020" width="2.33203125" style="48" customWidth="1"/>
    <col min="11021" max="11021" width="2.88671875" style="48" customWidth="1"/>
    <col min="11022" max="11022" width="7" style="48" customWidth="1"/>
    <col min="11023" max="11023" width="3.33203125" style="48" customWidth="1"/>
    <col min="11024" max="11024" width="11.88671875" style="48" customWidth="1"/>
    <col min="11025" max="11025" width="5.6640625" style="48" customWidth="1"/>
    <col min="11026" max="11026" width="11.33203125" style="48" customWidth="1"/>
    <col min="11027" max="11027" width="0.33203125" style="48" customWidth="1"/>
    <col min="11028" max="11264" width="8.109375" style="48"/>
    <col min="11265" max="11265" width="2.33203125" style="48" customWidth="1"/>
    <col min="11266" max="11266" width="1.88671875" style="48" customWidth="1"/>
    <col min="11267" max="11267" width="3" style="48" customWidth="1"/>
    <col min="11268" max="11268" width="9.109375" style="48" customWidth="1"/>
    <col min="11269" max="11269" width="11.5546875" style="48" customWidth="1"/>
    <col min="11270" max="11270" width="0.33203125" style="48" customWidth="1"/>
    <col min="11271" max="11271" width="2.44140625" style="48" customWidth="1"/>
    <col min="11272" max="11272" width="2.33203125" style="48" customWidth="1"/>
    <col min="11273" max="11273" width="9.5546875" style="48" customWidth="1"/>
    <col min="11274" max="11274" width="12.5546875" style="48" customWidth="1"/>
    <col min="11275" max="11275" width="0.5546875" style="48" customWidth="1"/>
    <col min="11276" max="11276" width="2.33203125" style="48" customWidth="1"/>
    <col min="11277" max="11277" width="2.88671875" style="48" customWidth="1"/>
    <col min="11278" max="11278" width="7" style="48" customWidth="1"/>
    <col min="11279" max="11279" width="3.33203125" style="48" customWidth="1"/>
    <col min="11280" max="11280" width="11.88671875" style="48" customWidth="1"/>
    <col min="11281" max="11281" width="5.6640625" style="48" customWidth="1"/>
    <col min="11282" max="11282" width="11.33203125" style="48" customWidth="1"/>
    <col min="11283" max="11283" width="0.33203125" style="48" customWidth="1"/>
    <col min="11284" max="11520" width="8.109375" style="48"/>
    <col min="11521" max="11521" width="2.33203125" style="48" customWidth="1"/>
    <col min="11522" max="11522" width="1.88671875" style="48" customWidth="1"/>
    <col min="11523" max="11523" width="3" style="48" customWidth="1"/>
    <col min="11524" max="11524" width="9.109375" style="48" customWidth="1"/>
    <col min="11525" max="11525" width="11.5546875" style="48" customWidth="1"/>
    <col min="11526" max="11526" width="0.33203125" style="48" customWidth="1"/>
    <col min="11527" max="11527" width="2.44140625" style="48" customWidth="1"/>
    <col min="11528" max="11528" width="2.33203125" style="48" customWidth="1"/>
    <col min="11529" max="11529" width="9.5546875" style="48" customWidth="1"/>
    <col min="11530" max="11530" width="12.5546875" style="48" customWidth="1"/>
    <col min="11531" max="11531" width="0.5546875" style="48" customWidth="1"/>
    <col min="11532" max="11532" width="2.33203125" style="48" customWidth="1"/>
    <col min="11533" max="11533" width="2.88671875" style="48" customWidth="1"/>
    <col min="11534" max="11534" width="7" style="48" customWidth="1"/>
    <col min="11535" max="11535" width="3.33203125" style="48" customWidth="1"/>
    <col min="11536" max="11536" width="11.88671875" style="48" customWidth="1"/>
    <col min="11537" max="11537" width="5.6640625" style="48" customWidth="1"/>
    <col min="11538" max="11538" width="11.33203125" style="48" customWidth="1"/>
    <col min="11539" max="11539" width="0.33203125" style="48" customWidth="1"/>
    <col min="11540" max="11776" width="8.109375" style="48"/>
    <col min="11777" max="11777" width="2.33203125" style="48" customWidth="1"/>
    <col min="11778" max="11778" width="1.88671875" style="48" customWidth="1"/>
    <col min="11779" max="11779" width="3" style="48" customWidth="1"/>
    <col min="11780" max="11780" width="9.109375" style="48" customWidth="1"/>
    <col min="11781" max="11781" width="11.5546875" style="48" customWidth="1"/>
    <col min="11782" max="11782" width="0.33203125" style="48" customWidth="1"/>
    <col min="11783" max="11783" width="2.44140625" style="48" customWidth="1"/>
    <col min="11784" max="11784" width="2.33203125" style="48" customWidth="1"/>
    <col min="11785" max="11785" width="9.5546875" style="48" customWidth="1"/>
    <col min="11786" max="11786" width="12.5546875" style="48" customWidth="1"/>
    <col min="11787" max="11787" width="0.5546875" style="48" customWidth="1"/>
    <col min="11788" max="11788" width="2.33203125" style="48" customWidth="1"/>
    <col min="11789" max="11789" width="2.88671875" style="48" customWidth="1"/>
    <col min="11790" max="11790" width="7" style="48" customWidth="1"/>
    <col min="11791" max="11791" width="3.33203125" style="48" customWidth="1"/>
    <col min="11792" max="11792" width="11.88671875" style="48" customWidth="1"/>
    <col min="11793" max="11793" width="5.6640625" style="48" customWidth="1"/>
    <col min="11794" max="11794" width="11.33203125" style="48" customWidth="1"/>
    <col min="11795" max="11795" width="0.33203125" style="48" customWidth="1"/>
    <col min="11796" max="12032" width="8.109375" style="48"/>
    <col min="12033" max="12033" width="2.33203125" style="48" customWidth="1"/>
    <col min="12034" max="12034" width="1.88671875" style="48" customWidth="1"/>
    <col min="12035" max="12035" width="3" style="48" customWidth="1"/>
    <col min="12036" max="12036" width="9.109375" style="48" customWidth="1"/>
    <col min="12037" max="12037" width="11.5546875" style="48" customWidth="1"/>
    <col min="12038" max="12038" width="0.33203125" style="48" customWidth="1"/>
    <col min="12039" max="12039" width="2.44140625" style="48" customWidth="1"/>
    <col min="12040" max="12040" width="2.33203125" style="48" customWidth="1"/>
    <col min="12041" max="12041" width="9.5546875" style="48" customWidth="1"/>
    <col min="12042" max="12042" width="12.5546875" style="48" customWidth="1"/>
    <col min="12043" max="12043" width="0.5546875" style="48" customWidth="1"/>
    <col min="12044" max="12044" width="2.33203125" style="48" customWidth="1"/>
    <col min="12045" max="12045" width="2.88671875" style="48" customWidth="1"/>
    <col min="12046" max="12046" width="7" style="48" customWidth="1"/>
    <col min="12047" max="12047" width="3.33203125" style="48" customWidth="1"/>
    <col min="12048" max="12048" width="11.88671875" style="48" customWidth="1"/>
    <col min="12049" max="12049" width="5.6640625" style="48" customWidth="1"/>
    <col min="12050" max="12050" width="11.33203125" style="48" customWidth="1"/>
    <col min="12051" max="12051" width="0.33203125" style="48" customWidth="1"/>
    <col min="12052" max="12288" width="8.109375" style="48"/>
    <col min="12289" max="12289" width="2.33203125" style="48" customWidth="1"/>
    <col min="12290" max="12290" width="1.88671875" style="48" customWidth="1"/>
    <col min="12291" max="12291" width="3" style="48" customWidth="1"/>
    <col min="12292" max="12292" width="9.109375" style="48" customWidth="1"/>
    <col min="12293" max="12293" width="11.5546875" style="48" customWidth="1"/>
    <col min="12294" max="12294" width="0.33203125" style="48" customWidth="1"/>
    <col min="12295" max="12295" width="2.44140625" style="48" customWidth="1"/>
    <col min="12296" max="12296" width="2.33203125" style="48" customWidth="1"/>
    <col min="12297" max="12297" width="9.5546875" style="48" customWidth="1"/>
    <col min="12298" max="12298" width="12.5546875" style="48" customWidth="1"/>
    <col min="12299" max="12299" width="0.5546875" style="48" customWidth="1"/>
    <col min="12300" max="12300" width="2.33203125" style="48" customWidth="1"/>
    <col min="12301" max="12301" width="2.88671875" style="48" customWidth="1"/>
    <col min="12302" max="12302" width="7" style="48" customWidth="1"/>
    <col min="12303" max="12303" width="3.33203125" style="48" customWidth="1"/>
    <col min="12304" max="12304" width="11.88671875" style="48" customWidth="1"/>
    <col min="12305" max="12305" width="5.6640625" style="48" customWidth="1"/>
    <col min="12306" max="12306" width="11.33203125" style="48" customWidth="1"/>
    <col min="12307" max="12307" width="0.33203125" style="48" customWidth="1"/>
    <col min="12308" max="12544" width="8.109375" style="48"/>
    <col min="12545" max="12545" width="2.33203125" style="48" customWidth="1"/>
    <col min="12546" max="12546" width="1.88671875" style="48" customWidth="1"/>
    <col min="12547" max="12547" width="3" style="48" customWidth="1"/>
    <col min="12548" max="12548" width="9.109375" style="48" customWidth="1"/>
    <col min="12549" max="12549" width="11.5546875" style="48" customWidth="1"/>
    <col min="12550" max="12550" width="0.33203125" style="48" customWidth="1"/>
    <col min="12551" max="12551" width="2.44140625" style="48" customWidth="1"/>
    <col min="12552" max="12552" width="2.33203125" style="48" customWidth="1"/>
    <col min="12553" max="12553" width="9.5546875" style="48" customWidth="1"/>
    <col min="12554" max="12554" width="12.5546875" style="48" customWidth="1"/>
    <col min="12555" max="12555" width="0.5546875" style="48" customWidth="1"/>
    <col min="12556" max="12556" width="2.33203125" style="48" customWidth="1"/>
    <col min="12557" max="12557" width="2.88671875" style="48" customWidth="1"/>
    <col min="12558" max="12558" width="7" style="48" customWidth="1"/>
    <col min="12559" max="12559" width="3.33203125" style="48" customWidth="1"/>
    <col min="12560" max="12560" width="11.88671875" style="48" customWidth="1"/>
    <col min="12561" max="12561" width="5.6640625" style="48" customWidth="1"/>
    <col min="12562" max="12562" width="11.33203125" style="48" customWidth="1"/>
    <col min="12563" max="12563" width="0.33203125" style="48" customWidth="1"/>
    <col min="12564" max="12800" width="8.109375" style="48"/>
    <col min="12801" max="12801" width="2.33203125" style="48" customWidth="1"/>
    <col min="12802" max="12802" width="1.88671875" style="48" customWidth="1"/>
    <col min="12803" max="12803" width="3" style="48" customWidth="1"/>
    <col min="12804" max="12804" width="9.109375" style="48" customWidth="1"/>
    <col min="12805" max="12805" width="11.5546875" style="48" customWidth="1"/>
    <col min="12806" max="12806" width="0.33203125" style="48" customWidth="1"/>
    <col min="12807" max="12807" width="2.44140625" style="48" customWidth="1"/>
    <col min="12808" max="12808" width="2.33203125" style="48" customWidth="1"/>
    <col min="12809" max="12809" width="9.5546875" style="48" customWidth="1"/>
    <col min="12810" max="12810" width="12.5546875" style="48" customWidth="1"/>
    <col min="12811" max="12811" width="0.5546875" style="48" customWidth="1"/>
    <col min="12812" max="12812" width="2.33203125" style="48" customWidth="1"/>
    <col min="12813" max="12813" width="2.88671875" style="48" customWidth="1"/>
    <col min="12814" max="12814" width="7" style="48" customWidth="1"/>
    <col min="12815" max="12815" width="3.33203125" style="48" customWidth="1"/>
    <col min="12816" max="12816" width="11.88671875" style="48" customWidth="1"/>
    <col min="12817" max="12817" width="5.6640625" style="48" customWidth="1"/>
    <col min="12818" max="12818" width="11.33203125" style="48" customWidth="1"/>
    <col min="12819" max="12819" width="0.33203125" style="48" customWidth="1"/>
    <col min="12820" max="13056" width="8.109375" style="48"/>
    <col min="13057" max="13057" width="2.33203125" style="48" customWidth="1"/>
    <col min="13058" max="13058" width="1.88671875" style="48" customWidth="1"/>
    <col min="13059" max="13059" width="3" style="48" customWidth="1"/>
    <col min="13060" max="13060" width="9.109375" style="48" customWidth="1"/>
    <col min="13061" max="13061" width="11.5546875" style="48" customWidth="1"/>
    <col min="13062" max="13062" width="0.33203125" style="48" customWidth="1"/>
    <col min="13063" max="13063" width="2.44140625" style="48" customWidth="1"/>
    <col min="13064" max="13064" width="2.33203125" style="48" customWidth="1"/>
    <col min="13065" max="13065" width="9.5546875" style="48" customWidth="1"/>
    <col min="13066" max="13066" width="12.5546875" style="48" customWidth="1"/>
    <col min="13067" max="13067" width="0.5546875" style="48" customWidth="1"/>
    <col min="13068" max="13068" width="2.33203125" style="48" customWidth="1"/>
    <col min="13069" max="13069" width="2.88671875" style="48" customWidth="1"/>
    <col min="13070" max="13070" width="7" style="48" customWidth="1"/>
    <col min="13071" max="13071" width="3.33203125" style="48" customWidth="1"/>
    <col min="13072" max="13072" width="11.88671875" style="48" customWidth="1"/>
    <col min="13073" max="13073" width="5.6640625" style="48" customWidth="1"/>
    <col min="13074" max="13074" width="11.33203125" style="48" customWidth="1"/>
    <col min="13075" max="13075" width="0.33203125" style="48" customWidth="1"/>
    <col min="13076" max="13312" width="8.109375" style="48"/>
    <col min="13313" max="13313" width="2.33203125" style="48" customWidth="1"/>
    <col min="13314" max="13314" width="1.88671875" style="48" customWidth="1"/>
    <col min="13315" max="13315" width="3" style="48" customWidth="1"/>
    <col min="13316" max="13316" width="9.109375" style="48" customWidth="1"/>
    <col min="13317" max="13317" width="11.5546875" style="48" customWidth="1"/>
    <col min="13318" max="13318" width="0.33203125" style="48" customWidth="1"/>
    <col min="13319" max="13319" width="2.44140625" style="48" customWidth="1"/>
    <col min="13320" max="13320" width="2.33203125" style="48" customWidth="1"/>
    <col min="13321" max="13321" width="9.5546875" style="48" customWidth="1"/>
    <col min="13322" max="13322" width="12.5546875" style="48" customWidth="1"/>
    <col min="13323" max="13323" width="0.5546875" style="48" customWidth="1"/>
    <col min="13324" max="13324" width="2.33203125" style="48" customWidth="1"/>
    <col min="13325" max="13325" width="2.88671875" style="48" customWidth="1"/>
    <col min="13326" max="13326" width="7" style="48" customWidth="1"/>
    <col min="13327" max="13327" width="3.33203125" style="48" customWidth="1"/>
    <col min="13328" max="13328" width="11.88671875" style="48" customWidth="1"/>
    <col min="13329" max="13329" width="5.6640625" style="48" customWidth="1"/>
    <col min="13330" max="13330" width="11.33203125" style="48" customWidth="1"/>
    <col min="13331" max="13331" width="0.33203125" style="48" customWidth="1"/>
    <col min="13332" max="13568" width="8.109375" style="48"/>
    <col min="13569" max="13569" width="2.33203125" style="48" customWidth="1"/>
    <col min="13570" max="13570" width="1.88671875" style="48" customWidth="1"/>
    <col min="13571" max="13571" width="3" style="48" customWidth="1"/>
    <col min="13572" max="13572" width="9.109375" style="48" customWidth="1"/>
    <col min="13573" max="13573" width="11.5546875" style="48" customWidth="1"/>
    <col min="13574" max="13574" width="0.33203125" style="48" customWidth="1"/>
    <col min="13575" max="13575" width="2.44140625" style="48" customWidth="1"/>
    <col min="13576" max="13576" width="2.33203125" style="48" customWidth="1"/>
    <col min="13577" max="13577" width="9.5546875" style="48" customWidth="1"/>
    <col min="13578" max="13578" width="12.5546875" style="48" customWidth="1"/>
    <col min="13579" max="13579" width="0.5546875" style="48" customWidth="1"/>
    <col min="13580" max="13580" width="2.33203125" style="48" customWidth="1"/>
    <col min="13581" max="13581" width="2.88671875" style="48" customWidth="1"/>
    <col min="13582" max="13582" width="7" style="48" customWidth="1"/>
    <col min="13583" max="13583" width="3.33203125" style="48" customWidth="1"/>
    <col min="13584" max="13584" width="11.88671875" style="48" customWidth="1"/>
    <col min="13585" max="13585" width="5.6640625" style="48" customWidth="1"/>
    <col min="13586" max="13586" width="11.33203125" style="48" customWidth="1"/>
    <col min="13587" max="13587" width="0.33203125" style="48" customWidth="1"/>
    <col min="13588" max="13824" width="8.109375" style="48"/>
    <col min="13825" max="13825" width="2.33203125" style="48" customWidth="1"/>
    <col min="13826" max="13826" width="1.88671875" style="48" customWidth="1"/>
    <col min="13827" max="13827" width="3" style="48" customWidth="1"/>
    <col min="13828" max="13828" width="9.109375" style="48" customWidth="1"/>
    <col min="13829" max="13829" width="11.5546875" style="48" customWidth="1"/>
    <col min="13830" max="13830" width="0.33203125" style="48" customWidth="1"/>
    <col min="13831" max="13831" width="2.44140625" style="48" customWidth="1"/>
    <col min="13832" max="13832" width="2.33203125" style="48" customWidth="1"/>
    <col min="13833" max="13833" width="9.5546875" style="48" customWidth="1"/>
    <col min="13834" max="13834" width="12.5546875" style="48" customWidth="1"/>
    <col min="13835" max="13835" width="0.5546875" style="48" customWidth="1"/>
    <col min="13836" max="13836" width="2.33203125" style="48" customWidth="1"/>
    <col min="13837" max="13837" width="2.88671875" style="48" customWidth="1"/>
    <col min="13838" max="13838" width="7" style="48" customWidth="1"/>
    <col min="13839" max="13839" width="3.33203125" style="48" customWidth="1"/>
    <col min="13840" max="13840" width="11.88671875" style="48" customWidth="1"/>
    <col min="13841" max="13841" width="5.6640625" style="48" customWidth="1"/>
    <col min="13842" max="13842" width="11.33203125" style="48" customWidth="1"/>
    <col min="13843" max="13843" width="0.33203125" style="48" customWidth="1"/>
    <col min="13844" max="14080" width="8.109375" style="48"/>
    <col min="14081" max="14081" width="2.33203125" style="48" customWidth="1"/>
    <col min="14082" max="14082" width="1.88671875" style="48" customWidth="1"/>
    <col min="14083" max="14083" width="3" style="48" customWidth="1"/>
    <col min="14084" max="14084" width="9.109375" style="48" customWidth="1"/>
    <col min="14085" max="14085" width="11.5546875" style="48" customWidth="1"/>
    <col min="14086" max="14086" width="0.33203125" style="48" customWidth="1"/>
    <col min="14087" max="14087" width="2.44140625" style="48" customWidth="1"/>
    <col min="14088" max="14088" width="2.33203125" style="48" customWidth="1"/>
    <col min="14089" max="14089" width="9.5546875" style="48" customWidth="1"/>
    <col min="14090" max="14090" width="12.5546875" style="48" customWidth="1"/>
    <col min="14091" max="14091" width="0.5546875" style="48" customWidth="1"/>
    <col min="14092" max="14092" width="2.33203125" style="48" customWidth="1"/>
    <col min="14093" max="14093" width="2.88671875" style="48" customWidth="1"/>
    <col min="14094" max="14094" width="7" style="48" customWidth="1"/>
    <col min="14095" max="14095" width="3.33203125" style="48" customWidth="1"/>
    <col min="14096" max="14096" width="11.88671875" style="48" customWidth="1"/>
    <col min="14097" max="14097" width="5.6640625" style="48" customWidth="1"/>
    <col min="14098" max="14098" width="11.33203125" style="48" customWidth="1"/>
    <col min="14099" max="14099" width="0.33203125" style="48" customWidth="1"/>
    <col min="14100" max="14336" width="8.109375" style="48"/>
    <col min="14337" max="14337" width="2.33203125" style="48" customWidth="1"/>
    <col min="14338" max="14338" width="1.88671875" style="48" customWidth="1"/>
    <col min="14339" max="14339" width="3" style="48" customWidth="1"/>
    <col min="14340" max="14340" width="9.109375" style="48" customWidth="1"/>
    <col min="14341" max="14341" width="11.5546875" style="48" customWidth="1"/>
    <col min="14342" max="14342" width="0.33203125" style="48" customWidth="1"/>
    <col min="14343" max="14343" width="2.44140625" style="48" customWidth="1"/>
    <col min="14344" max="14344" width="2.33203125" style="48" customWidth="1"/>
    <col min="14345" max="14345" width="9.5546875" style="48" customWidth="1"/>
    <col min="14346" max="14346" width="12.5546875" style="48" customWidth="1"/>
    <col min="14347" max="14347" width="0.5546875" style="48" customWidth="1"/>
    <col min="14348" max="14348" width="2.33203125" style="48" customWidth="1"/>
    <col min="14349" max="14349" width="2.88671875" style="48" customWidth="1"/>
    <col min="14350" max="14350" width="7" style="48" customWidth="1"/>
    <col min="14351" max="14351" width="3.33203125" style="48" customWidth="1"/>
    <col min="14352" max="14352" width="11.88671875" style="48" customWidth="1"/>
    <col min="14353" max="14353" width="5.6640625" style="48" customWidth="1"/>
    <col min="14354" max="14354" width="11.33203125" style="48" customWidth="1"/>
    <col min="14355" max="14355" width="0.33203125" style="48" customWidth="1"/>
    <col min="14356" max="14592" width="8.109375" style="48"/>
    <col min="14593" max="14593" width="2.33203125" style="48" customWidth="1"/>
    <col min="14594" max="14594" width="1.88671875" style="48" customWidth="1"/>
    <col min="14595" max="14595" width="3" style="48" customWidth="1"/>
    <col min="14596" max="14596" width="9.109375" style="48" customWidth="1"/>
    <col min="14597" max="14597" width="11.5546875" style="48" customWidth="1"/>
    <col min="14598" max="14598" width="0.33203125" style="48" customWidth="1"/>
    <col min="14599" max="14599" width="2.44140625" style="48" customWidth="1"/>
    <col min="14600" max="14600" width="2.33203125" style="48" customWidth="1"/>
    <col min="14601" max="14601" width="9.5546875" style="48" customWidth="1"/>
    <col min="14602" max="14602" width="12.5546875" style="48" customWidth="1"/>
    <col min="14603" max="14603" width="0.5546875" style="48" customWidth="1"/>
    <col min="14604" max="14604" width="2.33203125" style="48" customWidth="1"/>
    <col min="14605" max="14605" width="2.88671875" style="48" customWidth="1"/>
    <col min="14606" max="14606" width="7" style="48" customWidth="1"/>
    <col min="14607" max="14607" width="3.33203125" style="48" customWidth="1"/>
    <col min="14608" max="14608" width="11.88671875" style="48" customWidth="1"/>
    <col min="14609" max="14609" width="5.6640625" style="48" customWidth="1"/>
    <col min="14610" max="14610" width="11.33203125" style="48" customWidth="1"/>
    <col min="14611" max="14611" width="0.33203125" style="48" customWidth="1"/>
    <col min="14612" max="14848" width="8.109375" style="48"/>
    <col min="14849" max="14849" width="2.33203125" style="48" customWidth="1"/>
    <col min="14850" max="14850" width="1.88671875" style="48" customWidth="1"/>
    <col min="14851" max="14851" width="3" style="48" customWidth="1"/>
    <col min="14852" max="14852" width="9.109375" style="48" customWidth="1"/>
    <col min="14853" max="14853" width="11.5546875" style="48" customWidth="1"/>
    <col min="14854" max="14854" width="0.33203125" style="48" customWidth="1"/>
    <col min="14855" max="14855" width="2.44140625" style="48" customWidth="1"/>
    <col min="14856" max="14856" width="2.33203125" style="48" customWidth="1"/>
    <col min="14857" max="14857" width="9.5546875" style="48" customWidth="1"/>
    <col min="14858" max="14858" width="12.5546875" style="48" customWidth="1"/>
    <col min="14859" max="14859" width="0.5546875" style="48" customWidth="1"/>
    <col min="14860" max="14860" width="2.33203125" style="48" customWidth="1"/>
    <col min="14861" max="14861" width="2.88671875" style="48" customWidth="1"/>
    <col min="14862" max="14862" width="7" style="48" customWidth="1"/>
    <col min="14863" max="14863" width="3.33203125" style="48" customWidth="1"/>
    <col min="14864" max="14864" width="11.88671875" style="48" customWidth="1"/>
    <col min="14865" max="14865" width="5.6640625" style="48" customWidth="1"/>
    <col min="14866" max="14866" width="11.33203125" style="48" customWidth="1"/>
    <col min="14867" max="14867" width="0.33203125" style="48" customWidth="1"/>
    <col min="14868" max="15104" width="8.109375" style="48"/>
    <col min="15105" max="15105" width="2.33203125" style="48" customWidth="1"/>
    <col min="15106" max="15106" width="1.88671875" style="48" customWidth="1"/>
    <col min="15107" max="15107" width="3" style="48" customWidth="1"/>
    <col min="15108" max="15108" width="9.109375" style="48" customWidth="1"/>
    <col min="15109" max="15109" width="11.5546875" style="48" customWidth="1"/>
    <col min="15110" max="15110" width="0.33203125" style="48" customWidth="1"/>
    <col min="15111" max="15111" width="2.44140625" style="48" customWidth="1"/>
    <col min="15112" max="15112" width="2.33203125" style="48" customWidth="1"/>
    <col min="15113" max="15113" width="9.5546875" style="48" customWidth="1"/>
    <col min="15114" max="15114" width="12.5546875" style="48" customWidth="1"/>
    <col min="15115" max="15115" width="0.5546875" style="48" customWidth="1"/>
    <col min="15116" max="15116" width="2.33203125" style="48" customWidth="1"/>
    <col min="15117" max="15117" width="2.88671875" style="48" customWidth="1"/>
    <col min="15118" max="15118" width="7" style="48" customWidth="1"/>
    <col min="15119" max="15119" width="3.33203125" style="48" customWidth="1"/>
    <col min="15120" max="15120" width="11.88671875" style="48" customWidth="1"/>
    <col min="15121" max="15121" width="5.6640625" style="48" customWidth="1"/>
    <col min="15122" max="15122" width="11.33203125" style="48" customWidth="1"/>
    <col min="15123" max="15123" width="0.33203125" style="48" customWidth="1"/>
    <col min="15124" max="15360" width="8.109375" style="48"/>
    <col min="15361" max="15361" width="2.33203125" style="48" customWidth="1"/>
    <col min="15362" max="15362" width="1.88671875" style="48" customWidth="1"/>
    <col min="15363" max="15363" width="3" style="48" customWidth="1"/>
    <col min="15364" max="15364" width="9.109375" style="48" customWidth="1"/>
    <col min="15365" max="15365" width="11.5546875" style="48" customWidth="1"/>
    <col min="15366" max="15366" width="0.33203125" style="48" customWidth="1"/>
    <col min="15367" max="15367" width="2.44140625" style="48" customWidth="1"/>
    <col min="15368" max="15368" width="2.33203125" style="48" customWidth="1"/>
    <col min="15369" max="15369" width="9.5546875" style="48" customWidth="1"/>
    <col min="15370" max="15370" width="12.5546875" style="48" customWidth="1"/>
    <col min="15371" max="15371" width="0.5546875" style="48" customWidth="1"/>
    <col min="15372" max="15372" width="2.33203125" style="48" customWidth="1"/>
    <col min="15373" max="15373" width="2.88671875" style="48" customWidth="1"/>
    <col min="15374" max="15374" width="7" style="48" customWidth="1"/>
    <col min="15375" max="15375" width="3.33203125" style="48" customWidth="1"/>
    <col min="15376" max="15376" width="11.88671875" style="48" customWidth="1"/>
    <col min="15377" max="15377" width="5.6640625" style="48" customWidth="1"/>
    <col min="15378" max="15378" width="11.33203125" style="48" customWidth="1"/>
    <col min="15379" max="15379" width="0.33203125" style="48" customWidth="1"/>
    <col min="15380" max="15616" width="8.109375" style="48"/>
    <col min="15617" max="15617" width="2.33203125" style="48" customWidth="1"/>
    <col min="15618" max="15618" width="1.88671875" style="48" customWidth="1"/>
    <col min="15619" max="15619" width="3" style="48" customWidth="1"/>
    <col min="15620" max="15620" width="9.109375" style="48" customWidth="1"/>
    <col min="15621" max="15621" width="11.5546875" style="48" customWidth="1"/>
    <col min="15622" max="15622" width="0.33203125" style="48" customWidth="1"/>
    <col min="15623" max="15623" width="2.44140625" style="48" customWidth="1"/>
    <col min="15624" max="15624" width="2.33203125" style="48" customWidth="1"/>
    <col min="15625" max="15625" width="9.5546875" style="48" customWidth="1"/>
    <col min="15626" max="15626" width="12.5546875" style="48" customWidth="1"/>
    <col min="15627" max="15627" width="0.5546875" style="48" customWidth="1"/>
    <col min="15628" max="15628" width="2.33203125" style="48" customWidth="1"/>
    <col min="15629" max="15629" width="2.88671875" style="48" customWidth="1"/>
    <col min="15630" max="15630" width="7" style="48" customWidth="1"/>
    <col min="15631" max="15631" width="3.33203125" style="48" customWidth="1"/>
    <col min="15632" max="15632" width="11.88671875" style="48" customWidth="1"/>
    <col min="15633" max="15633" width="5.6640625" style="48" customWidth="1"/>
    <col min="15634" max="15634" width="11.33203125" style="48" customWidth="1"/>
    <col min="15635" max="15635" width="0.33203125" style="48" customWidth="1"/>
    <col min="15636" max="15872" width="8.109375" style="48"/>
    <col min="15873" max="15873" width="2.33203125" style="48" customWidth="1"/>
    <col min="15874" max="15874" width="1.88671875" style="48" customWidth="1"/>
    <col min="15875" max="15875" width="3" style="48" customWidth="1"/>
    <col min="15876" max="15876" width="9.109375" style="48" customWidth="1"/>
    <col min="15877" max="15877" width="11.5546875" style="48" customWidth="1"/>
    <col min="15878" max="15878" width="0.33203125" style="48" customWidth="1"/>
    <col min="15879" max="15879" width="2.44140625" style="48" customWidth="1"/>
    <col min="15880" max="15880" width="2.33203125" style="48" customWidth="1"/>
    <col min="15881" max="15881" width="9.5546875" style="48" customWidth="1"/>
    <col min="15882" max="15882" width="12.5546875" style="48" customWidth="1"/>
    <col min="15883" max="15883" width="0.5546875" style="48" customWidth="1"/>
    <col min="15884" max="15884" width="2.33203125" style="48" customWidth="1"/>
    <col min="15885" max="15885" width="2.88671875" style="48" customWidth="1"/>
    <col min="15886" max="15886" width="7" style="48" customWidth="1"/>
    <col min="15887" max="15887" width="3.33203125" style="48" customWidth="1"/>
    <col min="15888" max="15888" width="11.88671875" style="48" customWidth="1"/>
    <col min="15889" max="15889" width="5.6640625" style="48" customWidth="1"/>
    <col min="15890" max="15890" width="11.33203125" style="48" customWidth="1"/>
    <col min="15891" max="15891" width="0.33203125" style="48" customWidth="1"/>
    <col min="15892" max="16128" width="8.109375" style="48"/>
    <col min="16129" max="16129" width="2.33203125" style="48" customWidth="1"/>
    <col min="16130" max="16130" width="1.88671875" style="48" customWidth="1"/>
    <col min="16131" max="16131" width="3" style="48" customWidth="1"/>
    <col min="16132" max="16132" width="9.109375" style="48" customWidth="1"/>
    <col min="16133" max="16133" width="11.5546875" style="48" customWidth="1"/>
    <col min="16134" max="16134" width="0.33203125" style="48" customWidth="1"/>
    <col min="16135" max="16135" width="2.44140625" style="48" customWidth="1"/>
    <col min="16136" max="16136" width="2.33203125" style="48" customWidth="1"/>
    <col min="16137" max="16137" width="9.5546875" style="48" customWidth="1"/>
    <col min="16138" max="16138" width="12.5546875" style="48" customWidth="1"/>
    <col min="16139" max="16139" width="0.5546875" style="48" customWidth="1"/>
    <col min="16140" max="16140" width="2.33203125" style="48" customWidth="1"/>
    <col min="16141" max="16141" width="2.88671875" style="48" customWidth="1"/>
    <col min="16142" max="16142" width="7" style="48" customWidth="1"/>
    <col min="16143" max="16143" width="3.33203125" style="48" customWidth="1"/>
    <col min="16144" max="16144" width="11.88671875" style="48" customWidth="1"/>
    <col min="16145" max="16145" width="5.6640625" style="48" customWidth="1"/>
    <col min="16146" max="16146" width="11.33203125" style="48" customWidth="1"/>
    <col min="16147" max="16147" width="0.33203125" style="48" customWidth="1"/>
    <col min="16148" max="16384" width="8.109375" style="48"/>
  </cols>
  <sheetData>
    <row r="1" spans="1:19" ht="14.25" customHeight="1">
      <c r="A1" s="215" t="s">
        <v>246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47"/>
    </row>
    <row r="2" spans="1:19" ht="21" customHeight="1">
      <c r="A2" s="215"/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47"/>
    </row>
    <row r="3" spans="1:19" ht="12" customHeight="1">
      <c r="A3" s="215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47"/>
    </row>
    <row r="4" spans="1:19" ht="9" customHeight="1" thickBot="1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1"/>
    </row>
    <row r="5" spans="1:19" ht="24.75" customHeight="1" thickBot="1">
      <c r="A5" s="52"/>
      <c r="B5" s="53" t="s">
        <v>58</v>
      </c>
      <c r="C5" s="53"/>
      <c r="D5" s="53"/>
      <c r="E5" s="216" t="s">
        <v>240</v>
      </c>
      <c r="F5" s="217"/>
      <c r="G5" s="217"/>
      <c r="H5" s="217"/>
      <c r="I5" s="217"/>
      <c r="J5" s="217"/>
      <c r="K5" s="217"/>
      <c r="L5" s="217"/>
      <c r="M5" s="217"/>
      <c r="N5" s="53"/>
      <c r="O5" s="53"/>
      <c r="P5" s="53" t="s">
        <v>59</v>
      </c>
      <c r="Q5" s="54"/>
      <c r="R5" s="55"/>
      <c r="S5" s="56"/>
    </row>
    <row r="6" spans="1:19" ht="24.75" customHeight="1">
      <c r="A6" s="52"/>
      <c r="B6" s="53" t="s">
        <v>60</v>
      </c>
      <c r="C6" s="53"/>
      <c r="D6" s="53"/>
      <c r="E6" s="216" t="s">
        <v>241</v>
      </c>
      <c r="F6" s="217"/>
      <c r="G6" s="217"/>
      <c r="H6" s="217"/>
      <c r="I6" s="217"/>
      <c r="J6" s="217"/>
      <c r="K6" s="217"/>
      <c r="L6" s="217"/>
      <c r="M6" s="217"/>
      <c r="N6" s="53"/>
      <c r="O6" s="53"/>
      <c r="P6" s="53" t="s">
        <v>61</v>
      </c>
      <c r="Q6" s="57"/>
      <c r="R6" s="58"/>
      <c r="S6" s="56"/>
    </row>
    <row r="7" spans="1:19" ht="24.75" customHeight="1" thickBot="1">
      <c r="A7" s="52"/>
      <c r="B7" s="53"/>
      <c r="C7" s="53"/>
      <c r="D7" s="53"/>
      <c r="E7" s="218"/>
      <c r="F7" s="218"/>
      <c r="G7" s="218"/>
      <c r="H7" s="218"/>
      <c r="I7" s="218"/>
      <c r="J7" s="218"/>
      <c r="K7" s="218"/>
      <c r="L7" s="218"/>
      <c r="M7" s="218"/>
      <c r="N7" s="53"/>
      <c r="O7" s="53"/>
      <c r="P7" s="53" t="s">
        <v>62</v>
      </c>
      <c r="Q7" s="59"/>
      <c r="R7" s="60"/>
      <c r="S7" s="56"/>
    </row>
    <row r="8" spans="1:19" ht="24.75" customHeight="1" thickBot="1">
      <c r="A8" s="52"/>
      <c r="B8" s="219"/>
      <c r="C8" s="219"/>
      <c r="D8" s="219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 t="s">
        <v>63</v>
      </c>
      <c r="Q8" s="53" t="s">
        <v>64</v>
      </c>
      <c r="R8" s="53"/>
      <c r="S8" s="56"/>
    </row>
    <row r="9" spans="1:19" ht="24.75" customHeight="1" thickBot="1">
      <c r="A9" s="52"/>
      <c r="B9" s="53" t="s">
        <v>65</v>
      </c>
      <c r="C9" s="53"/>
      <c r="D9" s="53"/>
      <c r="E9" s="212" t="s">
        <v>242</v>
      </c>
      <c r="F9" s="213"/>
      <c r="G9" s="213"/>
      <c r="H9" s="213"/>
      <c r="I9" s="213"/>
      <c r="J9" s="213"/>
      <c r="K9" s="213"/>
      <c r="L9" s="213"/>
      <c r="M9" s="214"/>
      <c r="N9" s="53"/>
      <c r="O9" s="53"/>
      <c r="P9" s="61"/>
      <c r="Q9" s="62"/>
      <c r="R9" s="63"/>
      <c r="S9" s="56"/>
    </row>
    <row r="10" spans="1:19" ht="24.75" customHeight="1" thickBot="1">
      <c r="A10" s="52"/>
      <c r="B10" s="53" t="s">
        <v>66</v>
      </c>
      <c r="C10" s="53"/>
      <c r="D10" s="53"/>
      <c r="E10" s="193" t="s">
        <v>158</v>
      </c>
      <c r="F10" s="193"/>
      <c r="G10" s="193"/>
      <c r="H10" s="193"/>
      <c r="I10" s="193"/>
      <c r="J10" s="193"/>
      <c r="K10" s="193"/>
      <c r="L10" s="193"/>
      <c r="M10" s="193"/>
      <c r="N10" s="53"/>
      <c r="O10" s="53"/>
      <c r="P10" s="61"/>
      <c r="Q10" s="62"/>
      <c r="R10" s="63"/>
      <c r="S10" s="56"/>
    </row>
    <row r="11" spans="1:19" ht="24.75" customHeight="1" thickBot="1">
      <c r="A11" s="52"/>
      <c r="B11" s="53" t="s">
        <v>67</v>
      </c>
      <c r="C11" s="53"/>
      <c r="D11" s="53"/>
      <c r="E11" s="194"/>
      <c r="F11" s="194"/>
      <c r="G11" s="194"/>
      <c r="H11" s="194"/>
      <c r="I11" s="194"/>
      <c r="J11" s="194"/>
      <c r="K11" s="194"/>
      <c r="L11" s="194"/>
      <c r="M11" s="194"/>
      <c r="N11" s="53"/>
      <c r="O11" s="53"/>
      <c r="P11" s="61"/>
      <c r="Q11" s="62"/>
      <c r="R11" s="63"/>
      <c r="S11" s="56"/>
    </row>
    <row r="12" spans="1:19" ht="18.75" customHeight="1" thickBot="1">
      <c r="A12" s="52"/>
      <c r="B12" s="53"/>
      <c r="C12" s="53"/>
      <c r="D12" s="53"/>
      <c r="E12" s="64" t="s">
        <v>68</v>
      </c>
      <c r="F12" s="53"/>
      <c r="G12" s="53" t="s">
        <v>69</v>
      </c>
      <c r="H12" s="53"/>
      <c r="I12" s="53"/>
      <c r="J12" s="53"/>
      <c r="K12" s="53"/>
      <c r="L12" s="53"/>
      <c r="M12" s="53"/>
      <c r="N12" s="53"/>
      <c r="O12" s="53"/>
      <c r="P12" s="64" t="s">
        <v>70</v>
      </c>
      <c r="Q12" s="65"/>
      <c r="R12" s="53"/>
      <c r="S12" s="56"/>
    </row>
    <row r="13" spans="1:19" ht="18.75" customHeight="1" thickBot="1">
      <c r="A13" s="52"/>
      <c r="B13" s="53"/>
      <c r="C13" s="53"/>
      <c r="D13" s="53"/>
      <c r="E13" s="66"/>
      <c r="F13" s="53"/>
      <c r="G13" s="62"/>
      <c r="H13" s="67"/>
      <c r="I13" s="68"/>
      <c r="J13" s="53"/>
      <c r="K13" s="53"/>
      <c r="L13" s="53"/>
      <c r="M13" s="53"/>
      <c r="N13" s="53"/>
      <c r="O13" s="53"/>
      <c r="P13" s="69"/>
      <c r="Q13" s="65"/>
      <c r="R13" s="53"/>
      <c r="S13" s="56"/>
    </row>
    <row r="14" spans="1:19" ht="9" customHeight="1">
      <c r="A14" s="70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2"/>
    </row>
    <row r="15" spans="1:19" ht="20.25" customHeight="1">
      <c r="A15" s="73"/>
      <c r="B15" s="74"/>
      <c r="C15" s="74"/>
      <c r="D15" s="74"/>
      <c r="E15" s="75" t="s">
        <v>72</v>
      </c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6"/>
    </row>
    <row r="16" spans="1:19" ht="21.75" customHeight="1">
      <c r="A16" s="77" t="s">
        <v>73</v>
      </c>
      <c r="B16" s="78"/>
      <c r="C16" s="78"/>
      <c r="D16" s="79"/>
      <c r="E16" s="80" t="s">
        <v>74</v>
      </c>
      <c r="F16" s="79"/>
      <c r="G16" s="80" t="s">
        <v>75</v>
      </c>
      <c r="H16" s="78"/>
      <c r="I16" s="79"/>
      <c r="J16" s="80" t="s">
        <v>76</v>
      </c>
      <c r="K16" s="78"/>
      <c r="L16" s="80" t="s">
        <v>77</v>
      </c>
      <c r="M16" s="78"/>
      <c r="N16" s="78"/>
      <c r="O16" s="81"/>
      <c r="P16" s="79"/>
      <c r="Q16" s="80" t="s">
        <v>78</v>
      </c>
      <c r="R16" s="78"/>
      <c r="S16" s="82"/>
    </row>
    <row r="17" spans="1:19" ht="19.5" customHeight="1">
      <c r="A17" s="83"/>
      <c r="B17" s="84"/>
      <c r="C17" s="84"/>
      <c r="D17" s="85">
        <v>0</v>
      </c>
      <c r="E17" s="86">
        <v>0</v>
      </c>
      <c r="F17" s="87"/>
      <c r="G17" s="88"/>
      <c r="H17" s="84"/>
      <c r="I17" s="85">
        <v>0</v>
      </c>
      <c r="J17" s="86">
        <v>0</v>
      </c>
      <c r="K17" s="89"/>
      <c r="L17" s="88"/>
      <c r="M17" s="84"/>
      <c r="N17" s="84"/>
      <c r="O17" s="90"/>
      <c r="P17" s="85">
        <v>0</v>
      </c>
      <c r="Q17" s="88"/>
      <c r="R17" s="91">
        <v>0</v>
      </c>
      <c r="S17" s="92"/>
    </row>
    <row r="18" spans="1:19" ht="20.25" customHeight="1">
      <c r="A18" s="93"/>
      <c r="B18" s="94"/>
      <c r="C18" s="94"/>
      <c r="D18" s="94"/>
      <c r="E18" s="95" t="s">
        <v>79</v>
      </c>
      <c r="F18" s="94"/>
      <c r="G18" s="94"/>
      <c r="H18" s="94"/>
      <c r="I18" s="94"/>
      <c r="J18" s="96" t="s">
        <v>80</v>
      </c>
      <c r="K18" s="94"/>
      <c r="L18" s="94"/>
      <c r="M18" s="94"/>
      <c r="N18" s="94"/>
      <c r="O18" s="74"/>
      <c r="P18" s="94"/>
      <c r="Q18" s="94"/>
      <c r="R18" s="94"/>
      <c r="S18" s="97"/>
    </row>
    <row r="19" spans="1:19" ht="19.5" customHeight="1">
      <c r="A19" s="98" t="s">
        <v>81</v>
      </c>
      <c r="B19" s="99"/>
      <c r="C19" s="100" t="s">
        <v>82</v>
      </c>
      <c r="D19" s="101"/>
      <c r="E19" s="101"/>
      <c r="F19" s="102"/>
      <c r="G19" s="98" t="s">
        <v>83</v>
      </c>
      <c r="H19" s="103"/>
      <c r="I19" s="100" t="s">
        <v>84</v>
      </c>
      <c r="J19" s="101"/>
      <c r="K19" s="101"/>
      <c r="L19" s="98" t="s">
        <v>85</v>
      </c>
      <c r="M19" s="103"/>
      <c r="N19" s="100" t="s">
        <v>86</v>
      </c>
      <c r="O19" s="104"/>
      <c r="P19" s="101"/>
      <c r="Q19" s="101"/>
      <c r="R19" s="101"/>
      <c r="S19" s="102"/>
    </row>
    <row r="20" spans="1:19" ht="19.5" customHeight="1">
      <c r="A20" s="105" t="s">
        <v>87</v>
      </c>
      <c r="B20" s="106" t="s">
        <v>88</v>
      </c>
      <c r="C20" s="107"/>
      <c r="D20" s="108" t="s">
        <v>89</v>
      </c>
      <c r="E20" s="109">
        <v>0</v>
      </c>
      <c r="F20" s="110"/>
      <c r="G20" s="105" t="s">
        <v>90</v>
      </c>
      <c r="H20" s="111" t="s">
        <v>91</v>
      </c>
      <c r="I20" s="112"/>
      <c r="J20" s="113">
        <v>0</v>
      </c>
      <c r="K20" s="114"/>
      <c r="L20" s="105" t="s">
        <v>92</v>
      </c>
      <c r="M20" s="115" t="s">
        <v>93</v>
      </c>
      <c r="N20" s="116"/>
      <c r="O20" s="81"/>
      <c r="P20" s="116"/>
      <c r="Q20" s="117">
        <v>2.9000000000000001E-2</v>
      </c>
      <c r="R20" s="109">
        <v>0</v>
      </c>
      <c r="S20" s="110"/>
    </row>
    <row r="21" spans="1:19" ht="19.5" customHeight="1">
      <c r="A21" s="105" t="s">
        <v>94</v>
      </c>
      <c r="B21" s="118"/>
      <c r="C21" s="119"/>
      <c r="D21" s="108" t="s">
        <v>95</v>
      </c>
      <c r="E21" s="109">
        <v>0</v>
      </c>
      <c r="F21" s="110"/>
      <c r="G21" s="105" t="s">
        <v>96</v>
      </c>
      <c r="H21" s="53" t="s">
        <v>97</v>
      </c>
      <c r="I21" s="112"/>
      <c r="J21" s="113">
        <v>0</v>
      </c>
      <c r="K21" s="114"/>
      <c r="L21" s="105" t="s">
        <v>98</v>
      </c>
      <c r="M21" s="115" t="s">
        <v>99</v>
      </c>
      <c r="N21" s="116"/>
      <c r="O21" s="81"/>
      <c r="P21" s="116"/>
      <c r="Q21" s="117">
        <v>0.05</v>
      </c>
      <c r="R21" s="109">
        <v>0</v>
      </c>
      <c r="S21" s="110"/>
    </row>
    <row r="22" spans="1:19" ht="19.5" customHeight="1">
      <c r="A22" s="105" t="s">
        <v>100</v>
      </c>
      <c r="B22" s="106" t="s">
        <v>11</v>
      </c>
      <c r="C22" s="107"/>
      <c r="D22" s="108" t="s">
        <v>89</v>
      </c>
      <c r="E22" s="109">
        <v>0</v>
      </c>
      <c r="F22" s="110"/>
      <c r="G22" s="105" t="s">
        <v>101</v>
      </c>
      <c r="H22" s="111" t="s">
        <v>102</v>
      </c>
      <c r="I22" s="112"/>
      <c r="J22" s="113">
        <v>0</v>
      </c>
      <c r="K22" s="114"/>
      <c r="L22" s="105" t="s">
        <v>103</v>
      </c>
      <c r="M22" s="115" t="s">
        <v>104</v>
      </c>
      <c r="N22" s="116"/>
      <c r="O22" s="81"/>
      <c r="P22" s="116"/>
      <c r="Q22" s="117">
        <v>0</v>
      </c>
      <c r="R22" s="109">
        <v>0</v>
      </c>
      <c r="S22" s="110"/>
    </row>
    <row r="23" spans="1:19" ht="19.5" customHeight="1">
      <c r="A23" s="105" t="s">
        <v>105</v>
      </c>
      <c r="B23" s="118"/>
      <c r="C23" s="119"/>
      <c r="D23" s="108" t="s">
        <v>95</v>
      </c>
      <c r="E23" s="109">
        <v>0</v>
      </c>
      <c r="F23" s="110"/>
      <c r="G23" s="105" t="s">
        <v>106</v>
      </c>
      <c r="H23" s="111"/>
      <c r="I23" s="112"/>
      <c r="J23" s="113">
        <v>0</v>
      </c>
      <c r="K23" s="114"/>
      <c r="L23" s="105" t="s">
        <v>107</v>
      </c>
      <c r="M23" s="115" t="s">
        <v>108</v>
      </c>
      <c r="N23" s="116"/>
      <c r="O23" s="81"/>
      <c r="P23" s="116"/>
      <c r="Q23" s="117">
        <v>0.01</v>
      </c>
      <c r="R23" s="109">
        <v>0</v>
      </c>
      <c r="S23" s="110"/>
    </row>
    <row r="24" spans="1:19" ht="19.5" customHeight="1">
      <c r="A24" s="105" t="s">
        <v>109</v>
      </c>
      <c r="B24" s="106" t="s">
        <v>110</v>
      </c>
      <c r="C24" s="107"/>
      <c r="D24" s="108" t="s">
        <v>89</v>
      </c>
      <c r="E24" s="109">
        <v>0</v>
      </c>
      <c r="F24" s="110"/>
      <c r="G24" s="120"/>
      <c r="H24" s="116"/>
      <c r="I24" s="112"/>
      <c r="J24" s="113"/>
      <c r="K24" s="114"/>
      <c r="L24" s="105" t="s">
        <v>111</v>
      </c>
      <c r="M24" s="115" t="s">
        <v>112</v>
      </c>
      <c r="N24" s="116"/>
      <c r="O24" s="81"/>
      <c r="P24" s="116"/>
      <c r="Q24" s="117">
        <v>0</v>
      </c>
      <c r="R24" s="109">
        <v>0</v>
      </c>
      <c r="S24" s="110"/>
    </row>
    <row r="25" spans="1:19" ht="19.5" customHeight="1">
      <c r="A25" s="105" t="s">
        <v>113</v>
      </c>
      <c r="B25" s="118"/>
      <c r="C25" s="119"/>
      <c r="D25" s="108" t="s">
        <v>95</v>
      </c>
      <c r="E25" s="109">
        <v>0</v>
      </c>
      <c r="F25" s="110"/>
      <c r="G25" s="120"/>
      <c r="H25" s="116"/>
      <c r="I25" s="112"/>
      <c r="J25" s="113"/>
      <c r="K25" s="114"/>
      <c r="L25" s="105" t="s">
        <v>114</v>
      </c>
      <c r="M25" s="111" t="s">
        <v>115</v>
      </c>
      <c r="N25" s="116"/>
      <c r="O25" s="81"/>
      <c r="P25" s="116"/>
      <c r="Q25" s="112"/>
      <c r="R25" s="109">
        <v>0</v>
      </c>
      <c r="S25" s="110"/>
    </row>
    <row r="26" spans="1:19" ht="19.5" customHeight="1">
      <c r="A26" s="105" t="s">
        <v>116</v>
      </c>
      <c r="B26" s="195" t="s">
        <v>117</v>
      </c>
      <c r="C26" s="195"/>
      <c r="D26" s="195"/>
      <c r="E26" s="121">
        <f>'ILAS OU  Rekapitulácia rozpočtu'!E27</f>
        <v>0</v>
      </c>
      <c r="F26" s="97"/>
      <c r="G26" s="105" t="s">
        <v>118</v>
      </c>
      <c r="H26" s="122" t="s">
        <v>119</v>
      </c>
      <c r="I26" s="112"/>
      <c r="J26" s="123">
        <f>SUM(J20,J21,J22,J23)</f>
        <v>0</v>
      </c>
      <c r="K26" s="124"/>
      <c r="L26" s="105" t="s">
        <v>120</v>
      </c>
      <c r="M26" s="122" t="s">
        <v>121</v>
      </c>
      <c r="N26" s="116"/>
      <c r="O26" s="81"/>
      <c r="P26" s="116"/>
      <c r="Q26" s="112"/>
      <c r="R26" s="121">
        <f>SUM(R20,R21,R22,R23,R24,R25)</f>
        <v>0</v>
      </c>
      <c r="S26" s="97"/>
    </row>
    <row r="27" spans="1:19" ht="19.5" customHeight="1">
      <c r="A27" s="125" t="s">
        <v>122</v>
      </c>
      <c r="B27" s="126" t="s">
        <v>123</v>
      </c>
      <c r="C27" s="127"/>
      <c r="D27" s="128"/>
      <c r="E27" s="129">
        <v>0</v>
      </c>
      <c r="F27" s="76"/>
      <c r="G27" s="125" t="s">
        <v>124</v>
      </c>
      <c r="H27" s="126" t="s">
        <v>125</v>
      </c>
      <c r="I27" s="128"/>
      <c r="J27" s="130">
        <v>0</v>
      </c>
      <c r="K27" s="131"/>
      <c r="L27" s="125" t="s">
        <v>126</v>
      </c>
      <c r="M27" s="126" t="s">
        <v>127</v>
      </c>
      <c r="N27" s="127"/>
      <c r="O27" s="74"/>
      <c r="P27" s="127"/>
      <c r="Q27" s="128"/>
      <c r="R27" s="129">
        <v>0</v>
      </c>
      <c r="S27" s="76"/>
    </row>
    <row r="28" spans="1:19" ht="6" customHeight="1">
      <c r="A28" s="199" t="s">
        <v>66</v>
      </c>
      <c r="B28" s="200"/>
      <c r="C28" s="200"/>
      <c r="D28" s="200"/>
      <c r="E28" s="200"/>
      <c r="F28" s="184"/>
      <c r="G28" s="188"/>
      <c r="H28" s="132"/>
      <c r="I28" s="132"/>
      <c r="J28" s="185"/>
      <c r="K28" s="187"/>
      <c r="L28" s="206" t="s">
        <v>128</v>
      </c>
      <c r="M28" s="207"/>
      <c r="N28" s="210" t="s">
        <v>129</v>
      </c>
      <c r="O28" s="210"/>
      <c r="P28" s="210"/>
      <c r="Q28" s="210"/>
      <c r="R28" s="210"/>
      <c r="S28" s="186"/>
    </row>
    <row r="29" spans="1:19" ht="13.5" customHeight="1">
      <c r="A29" s="201"/>
      <c r="B29" s="202"/>
      <c r="C29" s="202"/>
      <c r="D29" s="202"/>
      <c r="E29" s="202"/>
      <c r="F29" s="133"/>
      <c r="G29" s="203"/>
      <c r="H29" s="204"/>
      <c r="I29" s="204"/>
      <c r="J29" s="204"/>
      <c r="K29" s="205"/>
      <c r="L29" s="208"/>
      <c r="M29" s="209"/>
      <c r="N29" s="211"/>
      <c r="O29" s="211"/>
      <c r="P29" s="211"/>
      <c r="Q29" s="211"/>
      <c r="R29" s="211"/>
      <c r="S29" s="82"/>
    </row>
    <row r="30" spans="1:19" ht="20.25" customHeight="1">
      <c r="A30" s="197"/>
      <c r="B30" s="198"/>
      <c r="C30" s="198"/>
      <c r="D30" s="198"/>
      <c r="E30" s="53"/>
      <c r="F30" s="135"/>
      <c r="G30" s="203"/>
      <c r="H30" s="204"/>
      <c r="I30" s="204"/>
      <c r="J30" s="204"/>
      <c r="K30" s="205"/>
      <c r="L30" s="105" t="s">
        <v>130</v>
      </c>
      <c r="M30" s="111" t="s">
        <v>131</v>
      </c>
      <c r="N30" s="116"/>
      <c r="O30" s="116"/>
      <c r="P30" s="116"/>
      <c r="Q30" s="112"/>
      <c r="R30" s="121">
        <f>SUM(E26,J26,R26,E27,J27,R27)</f>
        <v>0</v>
      </c>
      <c r="S30" s="97"/>
    </row>
    <row r="31" spans="1:19" ht="19.5" customHeight="1" thickBot="1">
      <c r="A31" s="137" t="s">
        <v>132</v>
      </c>
      <c r="B31" s="81"/>
      <c r="C31" s="81"/>
      <c r="D31" s="81"/>
      <c r="E31" s="81"/>
      <c r="F31" s="119"/>
      <c r="G31" s="138" t="s">
        <v>133</v>
      </c>
      <c r="H31" s="81"/>
      <c r="I31" s="81"/>
      <c r="J31" s="81"/>
      <c r="K31" s="81"/>
      <c r="L31" s="105" t="s">
        <v>134</v>
      </c>
      <c r="M31" s="115" t="s">
        <v>135</v>
      </c>
      <c r="N31" s="139">
        <v>20</v>
      </c>
      <c r="O31" s="140" t="s">
        <v>136</v>
      </c>
      <c r="P31" s="141">
        <v>6514.43</v>
      </c>
      <c r="Q31" s="112"/>
      <c r="R31" s="142">
        <f>R30*0.2</f>
        <v>0</v>
      </c>
      <c r="S31" s="143"/>
    </row>
    <row r="32" spans="1:19" ht="12.75" hidden="1" customHeight="1">
      <c r="A32" s="144"/>
      <c r="B32" s="145"/>
      <c r="C32" s="145"/>
      <c r="D32" s="145"/>
      <c r="E32" s="145"/>
      <c r="F32" s="107"/>
      <c r="G32" s="146"/>
      <c r="H32" s="145"/>
      <c r="I32" s="145"/>
      <c r="J32" s="145"/>
      <c r="K32" s="145"/>
      <c r="L32" s="147"/>
      <c r="M32" s="148"/>
      <c r="N32" s="149"/>
      <c r="O32" s="150"/>
      <c r="P32" s="151"/>
      <c r="Q32" s="149"/>
      <c r="R32" s="152"/>
      <c r="S32" s="110"/>
    </row>
    <row r="33" spans="1:19" ht="35.25" customHeight="1" thickBot="1">
      <c r="A33" s="153" t="s">
        <v>65</v>
      </c>
      <c r="B33" s="154"/>
      <c r="C33" s="154"/>
      <c r="D33" s="154"/>
      <c r="E33" s="53"/>
      <c r="F33" s="135"/>
      <c r="G33" s="136"/>
      <c r="H33" s="53"/>
      <c r="I33" s="53"/>
      <c r="J33" s="53"/>
      <c r="K33" s="53"/>
      <c r="L33" s="125" t="s">
        <v>137</v>
      </c>
      <c r="M33" s="196" t="s">
        <v>138</v>
      </c>
      <c r="N33" s="196"/>
      <c r="O33" s="196"/>
      <c r="P33" s="196"/>
      <c r="Q33" s="128"/>
      <c r="R33" s="155">
        <f>R30*1.2</f>
        <v>0</v>
      </c>
      <c r="S33" s="63"/>
    </row>
    <row r="34" spans="1:19" ht="33" customHeight="1">
      <c r="A34" s="137" t="s">
        <v>132</v>
      </c>
      <c r="B34" s="81"/>
      <c r="C34" s="81"/>
      <c r="D34" s="81"/>
      <c r="E34" s="81"/>
      <c r="F34" s="119"/>
      <c r="G34" s="138" t="s">
        <v>133</v>
      </c>
      <c r="H34" s="81"/>
      <c r="I34" s="81"/>
      <c r="J34" s="81"/>
      <c r="K34" s="81"/>
      <c r="L34" s="98" t="s">
        <v>139</v>
      </c>
      <c r="M34" s="79"/>
      <c r="N34" s="100" t="s">
        <v>140</v>
      </c>
      <c r="O34" s="104"/>
      <c r="P34" s="78"/>
      <c r="Q34" s="78"/>
      <c r="R34" s="156"/>
      <c r="S34" s="82"/>
    </row>
    <row r="35" spans="1:19" ht="20.25" customHeight="1">
      <c r="A35" s="157" t="s">
        <v>67</v>
      </c>
      <c r="B35" s="145"/>
      <c r="C35" s="145"/>
      <c r="D35" s="145"/>
      <c r="E35" s="145"/>
      <c r="F35" s="107"/>
      <c r="G35" s="158"/>
      <c r="H35" s="145"/>
      <c r="I35" s="145"/>
      <c r="J35" s="145"/>
      <c r="K35" s="145"/>
      <c r="L35" s="105" t="s">
        <v>141</v>
      </c>
      <c r="M35" s="111" t="s">
        <v>142</v>
      </c>
      <c r="N35" s="116"/>
      <c r="O35" s="81"/>
      <c r="P35" s="116"/>
      <c r="Q35" s="112"/>
      <c r="R35" s="109">
        <v>0</v>
      </c>
      <c r="S35" s="110"/>
    </row>
    <row r="36" spans="1:19" ht="19.5" customHeight="1">
      <c r="A36" s="134"/>
      <c r="B36" s="53"/>
      <c r="C36" s="53"/>
      <c r="D36" s="53"/>
      <c r="E36" s="53"/>
      <c r="F36" s="135"/>
      <c r="G36" s="159"/>
      <c r="H36" s="53"/>
      <c r="I36" s="53"/>
      <c r="J36" s="53"/>
      <c r="K36" s="53"/>
      <c r="L36" s="105" t="s">
        <v>143</v>
      </c>
      <c r="M36" s="111" t="s">
        <v>144</v>
      </c>
      <c r="N36" s="116"/>
      <c r="O36" s="81"/>
      <c r="P36" s="116"/>
      <c r="Q36" s="112"/>
      <c r="R36" s="109">
        <v>0</v>
      </c>
      <c r="S36" s="110"/>
    </row>
    <row r="37" spans="1:19" ht="19.5" customHeight="1" thickBot="1">
      <c r="A37" s="160" t="s">
        <v>132</v>
      </c>
      <c r="B37" s="74"/>
      <c r="C37" s="74"/>
      <c r="D37" s="74"/>
      <c r="E37" s="74"/>
      <c r="F37" s="161"/>
      <c r="G37" s="162" t="s">
        <v>133</v>
      </c>
      <c r="H37" s="74"/>
      <c r="I37" s="74"/>
      <c r="J37" s="74"/>
      <c r="K37" s="74"/>
      <c r="L37" s="125" t="s">
        <v>145</v>
      </c>
      <c r="M37" s="126" t="s">
        <v>146</v>
      </c>
      <c r="N37" s="127"/>
      <c r="O37" s="163"/>
      <c r="P37" s="127"/>
      <c r="Q37" s="128"/>
      <c r="R37" s="86">
        <v>0</v>
      </c>
      <c r="S37" s="164"/>
    </row>
  </sheetData>
  <mergeCells count="15">
    <mergeCell ref="E9:M9"/>
    <mergeCell ref="A1:R3"/>
    <mergeCell ref="E5:M5"/>
    <mergeCell ref="E6:M6"/>
    <mergeCell ref="E7:M7"/>
    <mergeCell ref="B8:D8"/>
    <mergeCell ref="E10:M10"/>
    <mergeCell ref="E11:M11"/>
    <mergeCell ref="B26:D26"/>
    <mergeCell ref="M33:P33"/>
    <mergeCell ref="A30:D30"/>
    <mergeCell ref="A28:E29"/>
    <mergeCell ref="G29:K30"/>
    <mergeCell ref="L28:M29"/>
    <mergeCell ref="N28:R29"/>
  </mergeCells>
  <printOptions horizontalCentered="1"/>
  <pageMargins left="0.39370078740157483" right="0.39370078740157483" top="0.78740157480314965" bottom="0.78740157480314965" header="0.51181102362204722" footer="0"/>
  <pageSetup paperSize="9" scale="95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ILIASOVCE OU VV</vt:lpstr>
      <vt:lpstr>ILAS OU  Rekapitulácia rozpočtu</vt:lpstr>
      <vt:lpstr>ILIAS OU Krycí list rozpočtu</vt:lpstr>
      <vt:lpstr>'ILAS OU  Rekapitulácia rozpočtu'!Názvy_tlače</vt:lpstr>
      <vt:lpstr>'ILIAS OU Krycí list rozpočtu'!Názvy_tlače</vt:lpstr>
      <vt:lpstr>'ILIASOVCE OU VV'!Názvy_tlače</vt:lpstr>
      <vt:lpstr>'ILIASOVCE OU VV'!Oblasť_tlače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2018-09-17T12:33:56Z</dcterms:created>
  <dcterms:modified xsi:type="dcterms:W3CDTF">2021-01-12T10:44:57Z</dcterms:modified>
</cp:coreProperties>
</file>